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535525f1b7e418a5/Desktop/4.Procurement of Civil Work 48 sites Phase 2 working documenbts/BOQ/"/>
    </mc:Choice>
  </mc:AlternateContent>
  <xr:revisionPtr revIDLastSave="45" documentId="13_ncr:1_{8434C1B2-6921-4977-A752-E58F80FB34F4}" xr6:coauthVersionLast="47" xr6:coauthVersionMax="47" xr10:uidLastSave="{2EFD1735-FAC6-413E-B390-DF9FB9D3A82A}"/>
  <bookViews>
    <workbookView xWindow="-120" yWindow="-120" windowWidth="29040" windowHeight="15720" activeTab="6" xr2:uid="{00000000-000D-0000-FFFF-FFFF00000000}"/>
  </bookViews>
  <sheets>
    <sheet name="Howrah" sheetId="104" r:id="rId1"/>
    <sheet name="Jalpaiguri" sheetId="105" r:id="rId2"/>
    <sheet name="Burdwan" sheetId="108" r:id="rId3"/>
    <sheet name="Rampurhat" sheetId="110" r:id="rId4"/>
    <sheet name="Siliguri" sheetId="111" r:id="rId5"/>
    <sheet name="South 24" sheetId="112" r:id="rId6"/>
    <sheet name="STM Kolkata" sheetId="113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13" l="1"/>
  <c r="J19" i="113"/>
  <c r="J18" i="113"/>
  <c r="J17" i="113"/>
  <c r="J16" i="113"/>
  <c r="J15" i="113"/>
  <c r="J5" i="113"/>
  <c r="J6" i="113"/>
  <c r="J7" i="113"/>
  <c r="J8" i="113"/>
  <c r="J9" i="113"/>
  <c r="J10" i="113"/>
  <c r="J11" i="113"/>
  <c r="J12" i="113"/>
  <c r="J13" i="113"/>
  <c r="J4" i="113"/>
  <c r="J21" i="112"/>
  <c r="J20" i="112"/>
  <c r="J19" i="112"/>
  <c r="J17" i="112"/>
  <c r="J16" i="112"/>
  <c r="J15" i="112"/>
  <c r="J5" i="112"/>
  <c r="J6" i="112"/>
  <c r="J7" i="112"/>
  <c r="J8" i="112"/>
  <c r="J9" i="112"/>
  <c r="J10" i="112"/>
  <c r="J11" i="112"/>
  <c r="J12" i="112"/>
  <c r="J13" i="112"/>
  <c r="J4" i="112"/>
  <c r="J24" i="111"/>
  <c r="J23" i="111"/>
  <c r="J22" i="111"/>
  <c r="J21" i="111"/>
  <c r="J20" i="111"/>
  <c r="J18" i="111"/>
  <c r="J17" i="111"/>
  <c r="J16" i="111"/>
  <c r="J15" i="111"/>
  <c r="J5" i="111"/>
  <c r="J6" i="111"/>
  <c r="J7" i="111"/>
  <c r="J8" i="111"/>
  <c r="J9" i="111"/>
  <c r="J10" i="111"/>
  <c r="J11" i="111"/>
  <c r="J12" i="111"/>
  <c r="J13" i="111"/>
  <c r="J4" i="111"/>
  <c r="J23" i="110"/>
  <c r="J22" i="110"/>
  <c r="J21" i="110"/>
  <c r="J20" i="110"/>
  <c r="J18" i="110"/>
  <c r="J17" i="110"/>
  <c r="J16" i="110"/>
  <c r="J15" i="110"/>
  <c r="J5" i="110"/>
  <c r="J6" i="110"/>
  <c r="J7" i="110"/>
  <c r="J8" i="110"/>
  <c r="J9" i="110"/>
  <c r="J10" i="110"/>
  <c r="J11" i="110"/>
  <c r="J12" i="110"/>
  <c r="J13" i="110"/>
  <c r="J4" i="110"/>
  <c r="J24" i="108"/>
  <c r="J23" i="108"/>
  <c r="J22" i="108"/>
  <c r="J20" i="108"/>
  <c r="J19" i="108"/>
  <c r="J18" i="108"/>
  <c r="J17" i="108"/>
  <c r="J16" i="108"/>
  <c r="J15" i="108"/>
  <c r="J5" i="108"/>
  <c r="J6" i="108"/>
  <c r="J7" i="108"/>
  <c r="J8" i="108"/>
  <c r="J9" i="108"/>
  <c r="J10" i="108"/>
  <c r="J11" i="108"/>
  <c r="J12" i="108"/>
  <c r="J13" i="108"/>
  <c r="J4" i="108"/>
  <c r="J21" i="105"/>
  <c r="J20" i="105"/>
  <c r="J19" i="105"/>
  <c r="J17" i="105"/>
  <c r="J16" i="105"/>
  <c r="J15" i="105"/>
  <c r="J13" i="105"/>
  <c r="J12" i="105"/>
  <c r="J11" i="105"/>
  <c r="J10" i="105"/>
  <c r="J9" i="105"/>
  <c r="J8" i="105"/>
  <c r="J7" i="105"/>
  <c r="J6" i="105"/>
  <c r="J5" i="105"/>
  <c r="J4" i="105"/>
  <c r="J23" i="104"/>
  <c r="J22" i="104"/>
  <c r="J21" i="104"/>
  <c r="J20" i="104"/>
  <c r="J19" i="104"/>
  <c r="J17" i="104"/>
  <c r="J16" i="104"/>
  <c r="J15" i="104"/>
  <c r="J13" i="104"/>
  <c r="J12" i="104"/>
  <c r="J11" i="104"/>
  <c r="J10" i="104"/>
  <c r="J9" i="104"/>
  <c r="J8" i="104"/>
  <c r="J7" i="104"/>
  <c r="J6" i="104"/>
  <c r="J5" i="104"/>
  <c r="J4" i="104"/>
  <c r="H20" i="113"/>
  <c r="H19" i="113"/>
  <c r="H18" i="113"/>
  <c r="H17" i="113"/>
  <c r="H16" i="113"/>
  <c r="H15" i="113"/>
  <c r="H13" i="113"/>
  <c r="H12" i="113"/>
  <c r="H11" i="113"/>
  <c r="H10" i="113"/>
  <c r="H9" i="113"/>
  <c r="H8" i="113"/>
  <c r="H7" i="113"/>
  <c r="H6" i="113"/>
  <c r="H5" i="113"/>
  <c r="H4" i="113"/>
  <c r="J21" i="113" l="1"/>
  <c r="J22" i="113" l="1"/>
  <c r="J23" i="113" s="1"/>
  <c r="H21" i="112" l="1"/>
  <c r="H20" i="112"/>
  <c r="H19" i="112"/>
  <c r="H17" i="112"/>
  <c r="H16" i="112"/>
  <c r="H15" i="112"/>
  <c r="H13" i="112"/>
  <c r="H12" i="112"/>
  <c r="H11" i="112"/>
  <c r="H10" i="112"/>
  <c r="H9" i="112"/>
  <c r="H8" i="112"/>
  <c r="H7" i="112"/>
  <c r="H6" i="112"/>
  <c r="H5" i="112"/>
  <c r="H4" i="112"/>
  <c r="J25" i="111"/>
  <c r="H23" i="111"/>
  <c r="H24" i="111"/>
  <c r="H22" i="111"/>
  <c r="H21" i="111"/>
  <c r="H20" i="111"/>
  <c r="H18" i="111"/>
  <c r="H17" i="111"/>
  <c r="H16" i="111"/>
  <c r="H15" i="111"/>
  <c r="H13" i="111"/>
  <c r="H12" i="111"/>
  <c r="H11" i="111"/>
  <c r="H10" i="111"/>
  <c r="H9" i="111"/>
  <c r="H8" i="111"/>
  <c r="H7" i="111"/>
  <c r="H6" i="111"/>
  <c r="H5" i="111"/>
  <c r="H4" i="111"/>
  <c r="J22" i="112" l="1"/>
  <c r="J23" i="112" s="1"/>
  <c r="J24" i="112" s="1"/>
  <c r="H22" i="110"/>
  <c r="H21" i="110"/>
  <c r="H20" i="110"/>
  <c r="H18" i="110"/>
  <c r="H17" i="110"/>
  <c r="H16" i="110"/>
  <c r="H15" i="110"/>
  <c r="H13" i="110"/>
  <c r="H12" i="110"/>
  <c r="H11" i="110"/>
  <c r="H10" i="110"/>
  <c r="H9" i="110"/>
  <c r="H8" i="110"/>
  <c r="H7" i="110"/>
  <c r="H6" i="110"/>
  <c r="H5" i="110"/>
  <c r="H4" i="110"/>
  <c r="J24" i="110" l="1"/>
  <c r="J26" i="111"/>
  <c r="J27" i="111" s="1"/>
  <c r="H24" i="108"/>
  <c r="H23" i="108"/>
  <c r="H22" i="108"/>
  <c r="H20" i="108"/>
  <c r="H19" i="108"/>
  <c r="H18" i="108"/>
  <c r="H17" i="108"/>
  <c r="H16" i="108"/>
  <c r="H15" i="108"/>
  <c r="H13" i="108"/>
  <c r="H12" i="108"/>
  <c r="H11" i="108"/>
  <c r="H10" i="108"/>
  <c r="H9" i="108"/>
  <c r="H8" i="108"/>
  <c r="H7" i="108"/>
  <c r="H6" i="108"/>
  <c r="H5" i="108"/>
  <c r="H4" i="108"/>
  <c r="H21" i="105"/>
  <c r="H20" i="105"/>
  <c r="H19" i="105"/>
  <c r="H17" i="105"/>
  <c r="H16" i="105"/>
  <c r="H15" i="105"/>
  <c r="H13" i="105"/>
  <c r="H12" i="105"/>
  <c r="H11" i="105"/>
  <c r="H10" i="105"/>
  <c r="H9" i="105"/>
  <c r="H8" i="105"/>
  <c r="H7" i="105"/>
  <c r="H6" i="105"/>
  <c r="H5" i="105"/>
  <c r="H4" i="105"/>
  <c r="J22" i="105" s="1"/>
  <c r="H23" i="104"/>
  <c r="H22" i="104"/>
  <c r="H21" i="104"/>
  <c r="H20" i="104"/>
  <c r="H19" i="104"/>
  <c r="H17" i="104"/>
  <c r="H16" i="104"/>
  <c r="H15" i="104"/>
  <c r="H13" i="104"/>
  <c r="H12" i="104"/>
  <c r="H11" i="104"/>
  <c r="H10" i="104"/>
  <c r="H9" i="104"/>
  <c r="H8" i="104"/>
  <c r="H7" i="104"/>
  <c r="H6" i="104"/>
  <c r="H5" i="104"/>
  <c r="H4" i="104"/>
  <c r="J24" i="104" s="1"/>
  <c r="J25" i="108" l="1"/>
  <c r="J26" i="108" s="1"/>
  <c r="J27" i="108" s="1"/>
  <c r="J25" i="110"/>
  <c r="J26" i="110" s="1"/>
  <c r="J23" i="105"/>
  <c r="J24" i="105" s="1"/>
  <c r="J25" i="104" l="1"/>
  <c r="J26" i="104" s="1"/>
</calcChain>
</file>

<file path=xl/sharedStrings.xml><?xml version="1.0" encoding="utf-8"?>
<sst xmlns="http://schemas.openxmlformats.org/spreadsheetml/2006/main" count="497" uniqueCount="72">
  <si>
    <t>Unit Rate (Excluding GST)</t>
  </si>
  <si>
    <t>Total Amount
(Excluding GST)</t>
  </si>
  <si>
    <t>A</t>
  </si>
  <si>
    <t>Civil &amp; Fabrication</t>
  </si>
  <si>
    <t>I</t>
  </si>
  <si>
    <t>KG</t>
  </si>
  <si>
    <t>II</t>
  </si>
  <si>
    <t>III</t>
  </si>
  <si>
    <t>Brick Work</t>
  </si>
  <si>
    <t>Plastering</t>
  </si>
  <si>
    <t>V</t>
  </si>
  <si>
    <t>Structural Steel Work</t>
  </si>
  <si>
    <t>VI</t>
  </si>
  <si>
    <t>PolyCarbonate Sheet</t>
  </si>
  <si>
    <t>VII</t>
  </si>
  <si>
    <t>Flooring &amp; Wall Cladding</t>
  </si>
  <si>
    <t>B</t>
  </si>
  <si>
    <t>Electrical Services</t>
  </si>
  <si>
    <t>RM</t>
  </si>
  <si>
    <t>Nos</t>
  </si>
  <si>
    <t>C</t>
  </si>
  <si>
    <t>Misc</t>
  </si>
  <si>
    <t>Other sections of the faciility 
Qnty (D)</t>
  </si>
  <si>
    <t>Total Qnty (A+B+C+D)</t>
  </si>
  <si>
    <t>CUM</t>
  </si>
  <si>
    <t>Centring &amp; Shuttering work</t>
  </si>
  <si>
    <t>SQM</t>
  </si>
  <si>
    <t>IV</t>
  </si>
  <si>
    <t>VIII</t>
  </si>
  <si>
    <t>IX</t>
  </si>
  <si>
    <t xml:space="preserve">M S Fencing with wire mesh </t>
  </si>
  <si>
    <t>SQFT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</si>
  <si>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</si>
  <si>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</si>
  <si>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</si>
  <si>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</si>
  <si>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Three Seater Stainless Steel Waiting Area Visitor Chair, 325-350 Kg Weight Handling Capacity. Durable Parts And Support</t>
  </si>
  <si>
    <t>Sputum collection  Area  
Qnty (A)</t>
  </si>
  <si>
    <t xml:space="preserve"> shaded pathway platform
Qnty (C)</t>
  </si>
  <si>
    <t>Reinforcement for RCC work</t>
  </si>
  <si>
    <t>Plain Cement Concrete/IPS with Excavation work</t>
  </si>
  <si>
    <t>Steel railing, SS 304 (16 gauge)</t>
  </si>
  <si>
    <t>X</t>
  </si>
  <si>
    <t>Circuit wiring</t>
  </si>
  <si>
    <t>Ceiling Fan (new, 1200 mm sweep, 350-400 RPM)</t>
  </si>
  <si>
    <t>LED light</t>
  </si>
  <si>
    <t>Unit Rate  (Excluding GST)</t>
  </si>
  <si>
    <t>RMT</t>
  </si>
  <si>
    <t>Patient waiting area
Qnty (B)</t>
  </si>
  <si>
    <t>Exhaust Fan (new, 350 mm sweep, 1400 RPM)</t>
  </si>
  <si>
    <t>Tissue paper and sanitizer holder</t>
  </si>
  <si>
    <t>Tulsiram Lakshmi Devi Jaiswal Hospital, Howrah, (West Bengal)</t>
  </si>
  <si>
    <t>creation of a window cutout in the existing wall of size 3ft(H) x 3ft (W) at proposed registration area with provision of SS 304 (16 guage) window with proper sliding &amp; grilling system including necessary civil and finishing works</t>
  </si>
  <si>
    <t>T. B. Hospital, Jalpaiguri, West Bengal</t>
  </si>
  <si>
    <t>Patinet waiting area
Qnty (B)</t>
  </si>
  <si>
    <t>Wall Mounting Fan (new, 400 mm sweep, 1400 RPM)</t>
  </si>
  <si>
    <t>Wall Mounting Fan (new, 600 mm sweep, 1400 RPM)</t>
  </si>
  <si>
    <t>Exhaust Fan (new, 12 inch, 300 mm, 1400 RPM)</t>
  </si>
  <si>
    <t>Total Amount (Including GST)</t>
  </si>
  <si>
    <t>Burdwan Medical College &amp; Hospital, Burdwan (West Bengal)</t>
  </si>
  <si>
    <t>Government Medical College, Rampurhat (West Bengal)</t>
  </si>
  <si>
    <t>Exhaust Fan (new, 250 mm sweep, 1400 RPM)</t>
  </si>
  <si>
    <t xml:space="preserve">Wall cutout provision for installation of  exhaust fan including appropriate civil works </t>
  </si>
  <si>
    <t>North Bengal Medical College &amp; Hospital, Siliguri (West Bengal)</t>
  </si>
  <si>
    <t>K S Roy TB Hospital, South 24 Parganas (West Bengal)</t>
  </si>
  <si>
    <t>STM TB HOSPITAL, Kolkata</t>
  </si>
  <si>
    <t>Removal of the existing work bench(platform) including staining basin  and Removal of existing aluminium partition in the TB lab</t>
  </si>
  <si>
    <t>Construction of 1 number workbench with brick and mortar with granite top of  dimension 7 feet (L) X 1.5 feet (W)X 3 feet (H) with staining station (Wash basin, ceramic counter type) with necessary civil and plumbing works including proper drainage facility.</t>
  </si>
  <si>
    <t>Total Amount</t>
  </si>
  <si>
    <r>
      <rPr>
        <b/>
        <sz val="10"/>
        <rFont val="Arial"/>
        <family val="2"/>
      </rPr>
      <t>Description of Work</t>
    </r>
  </si>
  <si>
    <r>
      <rPr>
        <b/>
        <sz val="10"/>
        <rFont val="Arial"/>
        <family val="2"/>
      </rPr>
      <t>Unit</t>
    </r>
  </si>
  <si>
    <t>GST @%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</si>
</sst>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0" borderId="0"/>
  </cellStyleXfs>
  <cellXfs count="110">
    <xf numFmtId="0" fontId="0" fillId="0" borderId="0" xfId="0"/>
    <xf numFmtId="0" fontId="3" fillId="3" borderId="5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4" fillId="2" borderId="5" xfId="0" applyFont="1" applyFill="1" applyBorder="1" applyAlignment="1" applyProtection="1">
      <alignment horizontal="left" wrapText="1"/>
      <protection locked="0"/>
    </xf>
    <xf numFmtId="0" fontId="4" fillId="0" borderId="5" xfId="0" applyFont="1" applyBorder="1" applyAlignment="1" applyProtection="1">
      <alignment horizontal="right" vertical="top"/>
      <protection locked="0"/>
    </xf>
    <xf numFmtId="165" fontId="4" fillId="0" borderId="5" xfId="1" applyNumberFormat="1" applyFont="1" applyBorder="1" applyAlignment="1" applyProtection="1">
      <alignment horizontal="right" vertical="top"/>
      <protection locked="0"/>
    </xf>
    <xf numFmtId="165" fontId="2" fillId="0" borderId="5" xfId="1" applyNumberFormat="1" applyFont="1" applyBorder="1" applyAlignment="1" applyProtection="1">
      <alignment horizontal="right" vertical="top" shrinkToFit="1"/>
      <protection locked="0"/>
    </xf>
    <xf numFmtId="0" fontId="4" fillId="2" borderId="5" xfId="0" applyFont="1" applyFill="1" applyBorder="1" applyAlignment="1" applyProtection="1">
      <alignment horizontal="right" vertical="top" wrapText="1"/>
      <protection locked="0"/>
    </xf>
    <xf numFmtId="1" fontId="2" fillId="0" borderId="5" xfId="0" applyNumberFormat="1" applyFont="1" applyBorder="1" applyAlignment="1" applyProtection="1">
      <alignment horizontal="right" vertical="top" shrinkToFit="1"/>
      <protection locked="0"/>
    </xf>
    <xf numFmtId="0" fontId="4" fillId="0" borderId="5" xfId="0" applyFont="1" applyBorder="1" applyAlignment="1" applyProtection="1">
      <alignment horizontal="right"/>
      <protection locked="0"/>
    </xf>
    <xf numFmtId="165" fontId="4" fillId="0" borderId="5" xfId="1" applyNumberFormat="1" applyFont="1" applyBorder="1" applyAlignment="1" applyProtection="1">
      <alignment horizontal="right"/>
      <protection locked="0"/>
    </xf>
    <xf numFmtId="0" fontId="4" fillId="0" borderId="5" xfId="0" applyFont="1" applyBorder="1" applyProtection="1">
      <protection locked="0"/>
    </xf>
    <xf numFmtId="0" fontId="4" fillId="0" borderId="6" xfId="0" applyFont="1" applyBorder="1" applyAlignment="1" applyProtection="1">
      <alignment horizontal="right"/>
      <protection locked="0"/>
    </xf>
    <xf numFmtId="0" fontId="4" fillId="0" borderId="7" xfId="0" applyFont="1" applyBorder="1" applyAlignment="1" applyProtection="1">
      <alignment horizontal="right"/>
      <protection locked="0"/>
    </xf>
    <xf numFmtId="0" fontId="4" fillId="0" borderId="8" xfId="0" applyFont="1" applyBorder="1" applyAlignment="1" applyProtection="1">
      <alignment horizontal="right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6" fillId="4" borderId="16" xfId="0" applyFont="1" applyFill="1" applyBorder="1" applyAlignment="1" applyProtection="1">
      <alignment vertical="top"/>
      <protection locked="0"/>
    </xf>
    <xf numFmtId="0" fontId="1" fillId="3" borderId="5" xfId="0" applyFont="1" applyFill="1" applyBorder="1" applyAlignment="1" applyProtection="1">
      <alignment horizontal="left" vertical="top" wrapText="1"/>
    </xf>
    <xf numFmtId="0" fontId="1" fillId="3" borderId="5" xfId="0" applyFont="1" applyFill="1" applyBorder="1" applyAlignment="1" applyProtection="1">
      <alignment horizontal="center" vertical="top" wrapText="1"/>
    </xf>
    <xf numFmtId="0" fontId="3" fillId="3" borderId="5" xfId="0" applyFont="1" applyFill="1" applyBorder="1" applyAlignment="1" applyProtection="1">
      <alignment horizontal="center" vertical="top" wrapText="1"/>
    </xf>
    <xf numFmtId="0" fontId="6" fillId="4" borderId="13" xfId="0" applyFont="1" applyFill="1" applyBorder="1" applyAlignment="1" applyProtection="1">
      <alignment vertical="top"/>
    </xf>
    <xf numFmtId="0" fontId="6" fillId="4" borderId="0" xfId="0" applyFont="1" applyFill="1" applyAlignment="1" applyProtection="1">
      <alignment vertical="top"/>
    </xf>
    <xf numFmtId="0" fontId="6" fillId="2" borderId="5" xfId="0" applyFont="1" applyFill="1" applyBorder="1" applyAlignment="1" applyProtection="1">
      <alignment vertical="top" wrapText="1"/>
    </xf>
    <xf numFmtId="0" fontId="4" fillId="2" borderId="5" xfId="0" applyFont="1" applyFill="1" applyBorder="1" applyAlignment="1" applyProtection="1">
      <alignment vertical="top" wrapText="1"/>
    </xf>
    <xf numFmtId="0" fontId="4" fillId="2" borderId="5" xfId="0" applyFont="1" applyFill="1" applyBorder="1" applyAlignment="1" applyProtection="1">
      <alignment horizontal="left" wrapText="1"/>
    </xf>
    <xf numFmtId="0" fontId="4" fillId="0" borderId="5" xfId="0" applyFont="1" applyBorder="1" applyAlignment="1" applyProtection="1">
      <alignment vertical="top"/>
    </xf>
    <xf numFmtId="0" fontId="6" fillId="0" borderId="5" xfId="0" applyFont="1" applyBorder="1" applyAlignment="1" applyProtection="1">
      <alignment vertical="top"/>
    </xf>
    <xf numFmtId="0" fontId="4" fillId="0" borderId="5" xfId="0" applyFont="1" applyBorder="1" applyAlignment="1" applyProtection="1">
      <alignment horizontal="right" vertical="top"/>
    </xf>
    <xf numFmtId="0" fontId="4" fillId="0" borderId="5" xfId="0" applyFont="1" applyBorder="1" applyAlignment="1" applyProtection="1">
      <alignment vertical="top" wrapText="1"/>
    </xf>
    <xf numFmtId="0" fontId="3" fillId="0" borderId="5" xfId="0" applyFont="1" applyBorder="1" applyAlignment="1" applyProtection="1">
      <alignment vertical="top" wrapText="1"/>
    </xf>
    <xf numFmtId="0" fontId="1" fillId="0" borderId="5" xfId="0" applyFont="1" applyBorder="1" applyAlignment="1" applyProtection="1">
      <alignment horizontal="right" vertical="top" wrapText="1"/>
    </xf>
    <xf numFmtId="0" fontId="3" fillId="2" borderId="5" xfId="0" applyFont="1" applyFill="1" applyBorder="1" applyAlignment="1" applyProtection="1">
      <alignment vertical="top" wrapText="1"/>
    </xf>
    <xf numFmtId="0" fontId="4" fillId="2" borderId="5" xfId="0" applyFont="1" applyFill="1" applyBorder="1" applyAlignment="1" applyProtection="1">
      <alignment horizontal="right" vertical="top" wrapText="1"/>
    </xf>
    <xf numFmtId="0" fontId="1" fillId="0" borderId="5" xfId="0" applyFont="1" applyBorder="1" applyAlignment="1" applyProtection="1">
      <alignment vertical="top" wrapText="1"/>
    </xf>
    <xf numFmtId="1" fontId="2" fillId="0" borderId="5" xfId="0" applyNumberFormat="1" applyFont="1" applyBorder="1" applyAlignment="1" applyProtection="1">
      <alignment horizontal="right" vertical="top" shrinkToFit="1"/>
    </xf>
    <xf numFmtId="1" fontId="4" fillId="0" borderId="5" xfId="0" applyNumberFormat="1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vertical="top" wrapText="1"/>
    </xf>
    <xf numFmtId="1" fontId="5" fillId="0" borderId="5" xfId="0" applyNumberFormat="1" applyFont="1" applyBorder="1" applyAlignment="1" applyProtection="1">
      <alignment vertical="top" shrinkToFit="1"/>
    </xf>
    <xf numFmtId="0" fontId="0" fillId="0" borderId="0" xfId="0" applyProtection="1">
      <protection locked="0"/>
    </xf>
    <xf numFmtId="0" fontId="6" fillId="4" borderId="11" xfId="0" applyFont="1" applyFill="1" applyBorder="1" applyAlignment="1" applyProtection="1">
      <alignment vertical="top"/>
      <protection locked="0"/>
    </xf>
    <xf numFmtId="0" fontId="6" fillId="4" borderId="12" xfId="0" applyFont="1" applyFill="1" applyBorder="1" applyAlignment="1" applyProtection="1">
      <alignment vertical="top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165" fontId="4" fillId="0" borderId="5" xfId="1" applyNumberFormat="1" applyFont="1" applyBorder="1" applyAlignment="1" applyProtection="1">
      <alignment horizontal="right" vertical="center"/>
      <protection locked="0"/>
    </xf>
    <xf numFmtId="165" fontId="2" fillId="0" borderId="1" xfId="1" applyNumberFormat="1" applyFont="1" applyBorder="1" applyAlignment="1" applyProtection="1">
      <alignment horizontal="right" vertical="center" shrinkToFit="1"/>
      <protection locked="0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0" fontId="4" fillId="2" borderId="2" xfId="0" applyFont="1" applyFill="1" applyBorder="1" applyAlignment="1" applyProtection="1">
      <alignment horizontal="right" vertical="center" wrapText="1"/>
      <protection locked="0"/>
    </xf>
    <xf numFmtId="1" fontId="2" fillId="0" borderId="5" xfId="0" applyNumberFormat="1" applyFont="1" applyBorder="1" applyAlignment="1" applyProtection="1">
      <alignment horizontal="right" vertical="center" shrinkToFit="1"/>
      <protection locked="0"/>
    </xf>
    <xf numFmtId="0" fontId="6" fillId="4" borderId="9" xfId="0" applyFont="1" applyFill="1" applyBorder="1" applyAlignment="1" applyProtection="1">
      <alignment vertical="top"/>
    </xf>
    <xf numFmtId="0" fontId="6" fillId="4" borderId="11" xfId="0" applyFont="1" applyFill="1" applyBorder="1" applyAlignment="1" applyProtection="1">
      <alignment vertical="top"/>
    </xf>
    <xf numFmtId="0" fontId="6" fillId="2" borderId="1" xfId="0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vertical="top"/>
    </xf>
    <xf numFmtId="0" fontId="6" fillId="0" borderId="5" xfId="0" applyFont="1" applyBorder="1" applyAlignment="1" applyProtection="1">
      <alignment horizontal="left" vertical="top"/>
    </xf>
    <xf numFmtId="0" fontId="4" fillId="0" borderId="5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left" vertical="top" wrapText="1"/>
    </xf>
    <xf numFmtId="1" fontId="2" fillId="0" borderId="1" xfId="0" applyNumberFormat="1" applyFont="1" applyBorder="1" applyAlignment="1" applyProtection="1">
      <alignment horizontal="right" vertical="center" shrinkToFit="1"/>
    </xf>
    <xf numFmtId="0" fontId="4" fillId="0" borderId="0" xfId="0" applyFont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right" vertical="center" wrapText="1"/>
    </xf>
    <xf numFmtId="0" fontId="1" fillId="0" borderId="5" xfId="0" applyFont="1" applyBorder="1" applyAlignment="1" applyProtection="1">
      <alignment horizontal="left" vertical="top" wrapText="1"/>
    </xf>
    <xf numFmtId="1" fontId="2" fillId="0" borderId="5" xfId="0" applyNumberFormat="1" applyFont="1" applyBorder="1" applyAlignment="1" applyProtection="1">
      <alignment horizontal="right" vertical="center" shrinkToFit="1"/>
    </xf>
    <xf numFmtId="0" fontId="3" fillId="0" borderId="5" xfId="0" applyFont="1" applyBorder="1" applyAlignment="1" applyProtection="1">
      <alignment horizontal="left" vertical="top" wrapText="1"/>
    </xf>
    <xf numFmtId="0" fontId="4" fillId="2" borderId="5" xfId="0" applyFont="1" applyFill="1" applyBorder="1" applyAlignment="1" applyProtection="1">
      <alignment horizontal="center" wrapText="1"/>
      <protection locked="0"/>
    </xf>
    <xf numFmtId="165" fontId="2" fillId="0" borderId="1" xfId="1" applyNumberFormat="1" applyFont="1" applyBorder="1" applyAlignment="1" applyProtection="1">
      <alignment horizontal="right" vertical="top" shrinkToFit="1"/>
      <protection locked="0"/>
    </xf>
    <xf numFmtId="1" fontId="2" fillId="0" borderId="3" xfId="0" applyNumberFormat="1" applyFont="1" applyBorder="1" applyAlignment="1" applyProtection="1">
      <alignment horizontal="right" vertical="top" shrinkToFit="1"/>
      <protection locked="0"/>
    </xf>
    <xf numFmtId="1" fontId="2" fillId="0" borderId="1" xfId="0" applyNumberFormat="1" applyFont="1" applyBorder="1" applyAlignment="1" applyProtection="1">
      <alignment horizontal="right" vertical="top" shrinkToFit="1"/>
      <protection locked="0"/>
    </xf>
    <xf numFmtId="1" fontId="2" fillId="0" borderId="2" xfId="0" applyNumberFormat="1" applyFont="1" applyBorder="1" applyAlignment="1" applyProtection="1">
      <alignment horizontal="right" vertical="top" shrinkToFit="1"/>
      <protection locked="0"/>
    </xf>
    <xf numFmtId="1" fontId="2" fillId="0" borderId="15" xfId="0" applyNumberFormat="1" applyFont="1" applyBorder="1" applyAlignment="1" applyProtection="1">
      <alignment horizontal="right" vertical="top" shrinkToFit="1"/>
      <protection locked="0"/>
    </xf>
    <xf numFmtId="1" fontId="4" fillId="0" borderId="5" xfId="0" applyNumberFormat="1" applyFont="1" applyBorder="1" applyProtection="1">
      <protection locked="0"/>
    </xf>
    <xf numFmtId="0" fontId="6" fillId="2" borderId="1" xfId="0" applyFont="1" applyFill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left" vertical="top" wrapText="1"/>
    </xf>
    <xf numFmtId="0" fontId="4" fillId="2" borderId="5" xfId="0" applyFont="1" applyFill="1" applyBorder="1" applyAlignment="1" applyProtection="1">
      <alignment horizontal="center" vertical="top" wrapText="1"/>
    </xf>
    <xf numFmtId="0" fontId="4" fillId="2" borderId="5" xfId="0" applyFont="1" applyFill="1" applyBorder="1" applyAlignment="1" applyProtection="1">
      <alignment horizontal="center" wrapText="1"/>
    </xf>
    <xf numFmtId="0" fontId="6" fillId="0" borderId="5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righ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top" wrapText="1"/>
    </xf>
    <xf numFmtId="1" fontId="2" fillId="0" borderId="3" xfId="0" applyNumberFormat="1" applyFont="1" applyBorder="1" applyAlignment="1" applyProtection="1">
      <alignment horizontal="right" vertical="top" shrinkToFit="1"/>
    </xf>
    <xf numFmtId="0" fontId="4" fillId="0" borderId="15" xfId="0" applyFont="1" applyBorder="1" applyAlignment="1" applyProtection="1">
      <alignment horizontal="right" vertical="top"/>
    </xf>
    <xf numFmtId="1" fontId="2" fillId="0" borderId="1" xfId="0" applyNumberFormat="1" applyFont="1" applyBorder="1" applyAlignment="1" applyProtection="1">
      <alignment horizontal="right" vertical="top" shrinkToFit="1"/>
    </xf>
    <xf numFmtId="0" fontId="3" fillId="0" borderId="2" xfId="0" applyFont="1" applyBorder="1" applyAlignment="1" applyProtection="1">
      <alignment horizontal="center" vertical="top" wrapText="1"/>
    </xf>
    <xf numFmtId="1" fontId="2" fillId="0" borderId="2" xfId="0" applyNumberFormat="1" applyFont="1" applyBorder="1" applyAlignment="1" applyProtection="1">
      <alignment horizontal="right" vertical="top" shrinkToFit="1"/>
    </xf>
    <xf numFmtId="0" fontId="4" fillId="0" borderId="10" xfId="0" applyFont="1" applyBorder="1" applyAlignment="1" applyProtection="1">
      <alignment horizontal="right" vertical="top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14" xfId="0" applyFont="1" applyFill="1" applyBorder="1" applyAlignment="1" applyProtection="1">
      <alignment horizontal="left" vertical="top" wrapText="1"/>
    </xf>
    <xf numFmtId="0" fontId="1" fillId="0" borderId="5" xfId="0" applyFont="1" applyBorder="1" applyAlignment="1" applyProtection="1">
      <alignment horizontal="center" vertical="top" wrapText="1"/>
    </xf>
    <xf numFmtId="1" fontId="2" fillId="0" borderId="15" xfId="0" applyNumberFormat="1" applyFont="1" applyBorder="1" applyAlignment="1" applyProtection="1">
      <alignment horizontal="right" vertical="top" shrinkToFit="1"/>
    </xf>
    <xf numFmtId="0" fontId="3" fillId="0" borderId="5" xfId="0" applyFont="1" applyBorder="1" applyAlignment="1" applyProtection="1">
      <alignment horizontal="center" vertical="top" wrapText="1"/>
    </xf>
    <xf numFmtId="1" fontId="2" fillId="0" borderId="10" xfId="0" applyNumberFormat="1" applyFont="1" applyBorder="1" applyAlignment="1" applyProtection="1">
      <alignment horizontal="right" vertical="top" shrinkToFit="1"/>
      <protection locked="0"/>
    </xf>
    <xf numFmtId="0" fontId="3" fillId="0" borderId="3" xfId="0" applyFont="1" applyBorder="1" applyAlignment="1" applyProtection="1">
      <alignment horizontal="left" vertical="top" wrapText="1"/>
    </xf>
    <xf numFmtId="0" fontId="1" fillId="0" borderId="1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1" fontId="2" fillId="0" borderId="10" xfId="0" applyNumberFormat="1" applyFont="1" applyBorder="1" applyAlignment="1" applyProtection="1">
      <alignment horizontal="right" vertical="top" shrinkToFit="1"/>
    </xf>
    <xf numFmtId="1" fontId="2" fillId="0" borderId="15" xfId="0" applyNumberFormat="1" applyFont="1" applyBorder="1" applyAlignment="1" applyProtection="1">
      <alignment horizontal="right" vertical="center" shrinkToFit="1"/>
      <protection locked="0"/>
    </xf>
    <xf numFmtId="1" fontId="2" fillId="0" borderId="10" xfId="0" applyNumberFormat="1" applyFont="1" applyBorder="1" applyAlignment="1" applyProtection="1">
      <alignment horizontal="right" vertical="center" shrinkToFit="1"/>
      <protection locked="0"/>
    </xf>
    <xf numFmtId="1" fontId="2" fillId="0" borderId="15" xfId="0" applyNumberFormat="1" applyFont="1" applyBorder="1" applyAlignment="1" applyProtection="1">
      <alignment horizontal="right" vertical="center" shrinkToFit="1"/>
    </xf>
    <xf numFmtId="0" fontId="4" fillId="0" borderId="15" xfId="0" applyFont="1" applyBorder="1" applyAlignment="1" applyProtection="1">
      <alignment horizontal="right" vertical="center"/>
    </xf>
    <xf numFmtId="1" fontId="2" fillId="0" borderId="10" xfId="0" applyNumberFormat="1" applyFont="1" applyBorder="1" applyAlignment="1" applyProtection="1">
      <alignment horizontal="right" vertical="center" shrinkToFit="1"/>
    </xf>
    <xf numFmtId="0" fontId="4" fillId="0" borderId="10" xfId="0" applyFont="1" applyBorder="1" applyAlignment="1" applyProtection="1">
      <alignment horizontal="right" vertical="center"/>
    </xf>
    <xf numFmtId="0" fontId="4" fillId="2" borderId="2" xfId="0" applyFont="1" applyFill="1" applyBorder="1" applyAlignment="1" applyProtection="1">
      <alignment horizontal="right" vertical="top" wrapText="1"/>
      <protection locked="0"/>
    </xf>
    <xf numFmtId="0" fontId="4" fillId="2" borderId="2" xfId="0" applyFont="1" applyFill="1" applyBorder="1" applyAlignment="1" applyProtection="1">
      <alignment horizontal="right" vertical="top" wrapText="1"/>
    </xf>
  </cellXfs>
  <cellStyles count="3">
    <cellStyle name="Comma" xfId="1" builtinId="3"/>
    <cellStyle name="Normal" xfId="0" builtinId="0"/>
    <cellStyle name="Normal 2" xfId="2" xr:uid="{5C413DF8-728A-4924-9F61-95DA15A4CA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23F44-27DB-4573-B910-E3449AB79A2B}">
  <sheetPr>
    <tabColor rgb="FF0070C0"/>
  </sheetPr>
  <dimension ref="A1:J26"/>
  <sheetViews>
    <sheetView zoomScaleNormal="100" workbookViewId="0">
      <pane ySplit="1" topLeftCell="A2" activePane="bottomLeft" state="frozen"/>
      <selection pane="bottomLeft" activeCell="D22" sqref="D22:G22"/>
    </sheetView>
  </sheetViews>
  <sheetFormatPr defaultColWidth="8.85546875" defaultRowHeight="12.75" x14ac:dyDescent="0.2"/>
  <cols>
    <col min="1" max="1" width="3.5703125" style="2" bestFit="1" customWidth="1"/>
    <col min="2" max="2" width="42.28515625" style="2" bestFit="1" customWidth="1"/>
    <col min="3" max="3" width="5" style="2" bestFit="1" customWidth="1"/>
    <col min="4" max="4" width="11.7109375" style="2" customWidth="1"/>
    <col min="5" max="5" width="7.7109375" style="2" bestFit="1" customWidth="1"/>
    <col min="6" max="6" width="8.28515625" style="2" bestFit="1" customWidth="1"/>
    <col min="7" max="7" width="7.85546875" style="2" bestFit="1" customWidth="1"/>
    <col min="8" max="8" width="9.7109375" style="2" bestFit="1" customWidth="1"/>
    <col min="9" max="9" width="9.7109375" style="2" customWidth="1"/>
    <col min="10" max="10" width="12.7109375" style="2" bestFit="1" customWidth="1"/>
    <col min="11" max="16384" width="8.85546875" style="2"/>
  </cols>
  <sheetData>
    <row r="1" spans="1:10" ht="76.150000000000006" customHeight="1" x14ac:dyDescent="0.2">
      <c r="A1" s="17"/>
      <c r="B1" s="17" t="s">
        <v>69</v>
      </c>
      <c r="C1" s="18" t="s">
        <v>70</v>
      </c>
      <c r="D1" s="19" t="s">
        <v>37</v>
      </c>
      <c r="E1" s="19" t="s">
        <v>48</v>
      </c>
      <c r="F1" s="19" t="s">
        <v>38</v>
      </c>
      <c r="G1" s="19" t="s">
        <v>22</v>
      </c>
      <c r="H1" s="19" t="s">
        <v>23</v>
      </c>
      <c r="I1" s="1" t="s">
        <v>0</v>
      </c>
      <c r="J1" s="1" t="s">
        <v>1</v>
      </c>
    </row>
    <row r="2" spans="1:10" ht="12.75" customHeight="1" x14ac:dyDescent="0.2">
      <c r="A2" s="20" t="s">
        <v>51</v>
      </c>
      <c r="B2" s="21"/>
      <c r="C2" s="21"/>
      <c r="D2" s="21"/>
      <c r="E2" s="21"/>
      <c r="F2" s="21"/>
      <c r="G2" s="21"/>
      <c r="H2" s="21"/>
      <c r="I2" s="15"/>
      <c r="J2" s="16"/>
    </row>
    <row r="3" spans="1:10" x14ac:dyDescent="0.2">
      <c r="A3" s="22" t="s">
        <v>2</v>
      </c>
      <c r="B3" s="22" t="s">
        <v>3</v>
      </c>
      <c r="C3" s="23"/>
      <c r="D3" s="24"/>
      <c r="E3" s="24"/>
      <c r="F3" s="24"/>
      <c r="G3" s="24"/>
      <c r="H3" s="24"/>
      <c r="I3" s="3"/>
      <c r="J3" s="3"/>
    </row>
    <row r="4" spans="1:10" x14ac:dyDescent="0.2">
      <c r="A4" s="25" t="s">
        <v>4</v>
      </c>
      <c r="B4" s="25" t="s">
        <v>39</v>
      </c>
      <c r="C4" s="26" t="s">
        <v>5</v>
      </c>
      <c r="D4" s="27">
        <v>80</v>
      </c>
      <c r="E4" s="27">
        <v>400</v>
      </c>
      <c r="F4" s="27">
        <v>0</v>
      </c>
      <c r="G4" s="27">
        <v>0</v>
      </c>
      <c r="H4" s="27">
        <f>SUM(D4:G4)</f>
        <v>480</v>
      </c>
      <c r="I4" s="5"/>
      <c r="J4" s="5">
        <f>H4*I4</f>
        <v>0</v>
      </c>
    </row>
    <row r="5" spans="1:10" ht="25.5" x14ac:dyDescent="0.2">
      <c r="A5" s="25" t="s">
        <v>6</v>
      </c>
      <c r="B5" s="28" t="s">
        <v>40</v>
      </c>
      <c r="C5" s="26" t="s">
        <v>24</v>
      </c>
      <c r="D5" s="27">
        <v>2</v>
      </c>
      <c r="E5" s="27">
        <v>10</v>
      </c>
      <c r="F5" s="27">
        <v>0</v>
      </c>
      <c r="G5" s="27">
        <v>0</v>
      </c>
      <c r="H5" s="27">
        <f t="shared" ref="H5:H13" si="0">SUM(D5:G5)</f>
        <v>12</v>
      </c>
      <c r="I5" s="5"/>
      <c r="J5" s="5">
        <f t="shared" ref="J5:J13" si="1">H5*I5</f>
        <v>0</v>
      </c>
    </row>
    <row r="6" spans="1:10" x14ac:dyDescent="0.2">
      <c r="A6" s="25" t="s">
        <v>7</v>
      </c>
      <c r="B6" s="25" t="s">
        <v>25</v>
      </c>
      <c r="C6" s="26" t="s">
        <v>26</v>
      </c>
      <c r="D6" s="27">
        <v>10</v>
      </c>
      <c r="E6" s="27">
        <v>15</v>
      </c>
      <c r="F6" s="27">
        <v>0</v>
      </c>
      <c r="G6" s="27">
        <v>0</v>
      </c>
      <c r="H6" s="27">
        <f t="shared" si="0"/>
        <v>25</v>
      </c>
      <c r="I6" s="5"/>
      <c r="J6" s="5">
        <f t="shared" si="1"/>
        <v>0</v>
      </c>
    </row>
    <row r="7" spans="1:10" ht="14.45" customHeight="1" x14ac:dyDescent="0.2">
      <c r="A7" s="25" t="s">
        <v>27</v>
      </c>
      <c r="B7" s="25" t="s">
        <v>8</v>
      </c>
      <c r="C7" s="29" t="s">
        <v>24</v>
      </c>
      <c r="D7" s="30">
        <v>1</v>
      </c>
      <c r="E7" s="30">
        <v>2.5</v>
      </c>
      <c r="F7" s="30">
        <v>0</v>
      </c>
      <c r="G7" s="27">
        <v>0</v>
      </c>
      <c r="H7" s="27">
        <f t="shared" si="0"/>
        <v>3.5</v>
      </c>
      <c r="I7" s="6"/>
      <c r="J7" s="5">
        <f t="shared" si="1"/>
        <v>0</v>
      </c>
    </row>
    <row r="8" spans="1:10" x14ac:dyDescent="0.2">
      <c r="A8" s="25" t="s">
        <v>10</v>
      </c>
      <c r="B8" s="25" t="s">
        <v>9</v>
      </c>
      <c r="C8" s="26" t="s">
        <v>26</v>
      </c>
      <c r="D8" s="27">
        <v>10</v>
      </c>
      <c r="E8" s="27">
        <v>20</v>
      </c>
      <c r="F8" s="27">
        <v>0</v>
      </c>
      <c r="G8" s="27">
        <v>0</v>
      </c>
      <c r="H8" s="27">
        <f t="shared" si="0"/>
        <v>30</v>
      </c>
      <c r="I8" s="5"/>
      <c r="J8" s="5">
        <f t="shared" si="1"/>
        <v>0</v>
      </c>
    </row>
    <row r="9" spans="1:10" x14ac:dyDescent="0.2">
      <c r="A9" s="25" t="s">
        <v>12</v>
      </c>
      <c r="B9" s="25" t="s">
        <v>11</v>
      </c>
      <c r="C9" s="26" t="s">
        <v>5</v>
      </c>
      <c r="D9" s="27">
        <v>600</v>
      </c>
      <c r="E9" s="27">
        <v>800</v>
      </c>
      <c r="F9" s="27">
        <v>0</v>
      </c>
      <c r="G9" s="27">
        <v>0</v>
      </c>
      <c r="H9" s="27">
        <f t="shared" si="0"/>
        <v>1400</v>
      </c>
      <c r="I9" s="5"/>
      <c r="J9" s="5">
        <f t="shared" si="1"/>
        <v>0</v>
      </c>
    </row>
    <row r="10" spans="1:10" x14ac:dyDescent="0.2">
      <c r="A10" s="25" t="s">
        <v>14</v>
      </c>
      <c r="B10" s="25" t="s">
        <v>41</v>
      </c>
      <c r="C10" s="26" t="s">
        <v>47</v>
      </c>
      <c r="D10" s="27">
        <v>8</v>
      </c>
      <c r="E10" s="27">
        <v>12</v>
      </c>
      <c r="F10" s="27">
        <v>0</v>
      </c>
      <c r="G10" s="27">
        <v>0</v>
      </c>
      <c r="H10" s="27">
        <f t="shared" si="0"/>
        <v>20</v>
      </c>
      <c r="I10" s="5"/>
      <c r="J10" s="5">
        <f t="shared" si="1"/>
        <v>0</v>
      </c>
    </row>
    <row r="11" spans="1:10" ht="14.45" customHeight="1" x14ac:dyDescent="0.2">
      <c r="A11" s="25" t="s">
        <v>28</v>
      </c>
      <c r="B11" s="25" t="s">
        <v>13</v>
      </c>
      <c r="C11" s="29" t="s">
        <v>26</v>
      </c>
      <c r="D11" s="30">
        <v>15</v>
      </c>
      <c r="E11" s="30">
        <v>30</v>
      </c>
      <c r="F11" s="30">
        <v>0</v>
      </c>
      <c r="G11" s="27">
        <v>0</v>
      </c>
      <c r="H11" s="27">
        <f t="shared" si="0"/>
        <v>45</v>
      </c>
      <c r="I11" s="6"/>
      <c r="J11" s="5">
        <f t="shared" si="1"/>
        <v>0</v>
      </c>
    </row>
    <row r="12" spans="1:10" x14ac:dyDescent="0.2">
      <c r="A12" s="25" t="s">
        <v>29</v>
      </c>
      <c r="B12" s="25" t="s">
        <v>15</v>
      </c>
      <c r="C12" s="26" t="s">
        <v>26</v>
      </c>
      <c r="D12" s="27">
        <v>14</v>
      </c>
      <c r="E12" s="27">
        <v>35</v>
      </c>
      <c r="F12" s="27">
        <v>0</v>
      </c>
      <c r="G12" s="27">
        <v>0</v>
      </c>
      <c r="H12" s="27">
        <f t="shared" si="0"/>
        <v>49</v>
      </c>
      <c r="I12" s="5"/>
      <c r="J12" s="5">
        <f t="shared" si="1"/>
        <v>0</v>
      </c>
    </row>
    <row r="13" spans="1:10" x14ac:dyDescent="0.2">
      <c r="A13" s="25" t="s">
        <v>42</v>
      </c>
      <c r="B13" s="25" t="s">
        <v>30</v>
      </c>
      <c r="C13" s="26" t="s">
        <v>31</v>
      </c>
      <c r="D13" s="27">
        <v>72</v>
      </c>
      <c r="E13" s="27">
        <v>0</v>
      </c>
      <c r="F13" s="27">
        <v>0</v>
      </c>
      <c r="G13" s="27">
        <v>0</v>
      </c>
      <c r="H13" s="27">
        <f t="shared" si="0"/>
        <v>72</v>
      </c>
      <c r="I13" s="5"/>
      <c r="J13" s="5">
        <f t="shared" si="1"/>
        <v>0</v>
      </c>
    </row>
    <row r="14" spans="1:10" x14ac:dyDescent="0.2">
      <c r="A14" s="31" t="s">
        <v>16</v>
      </c>
      <c r="B14" s="31" t="s">
        <v>17</v>
      </c>
      <c r="C14" s="23"/>
      <c r="D14" s="32"/>
      <c r="E14" s="32"/>
      <c r="F14" s="32"/>
      <c r="G14" s="32"/>
      <c r="H14" s="32"/>
      <c r="I14" s="7"/>
      <c r="J14" s="7"/>
    </row>
    <row r="15" spans="1:10" x14ac:dyDescent="0.2">
      <c r="A15" s="25" t="s">
        <v>4</v>
      </c>
      <c r="B15" s="33" t="s">
        <v>43</v>
      </c>
      <c r="C15" s="29" t="s">
        <v>18</v>
      </c>
      <c r="D15" s="34">
        <v>30</v>
      </c>
      <c r="E15" s="34">
        <v>60</v>
      </c>
      <c r="F15" s="34">
        <v>0</v>
      </c>
      <c r="G15" s="34">
        <v>0</v>
      </c>
      <c r="H15" s="27">
        <f t="shared" ref="H15:H20" si="2">SUM(D15:G15)</f>
        <v>90</v>
      </c>
      <c r="I15" s="5"/>
      <c r="J15" s="5">
        <f t="shared" ref="J15:J17" si="3">H15*I15</f>
        <v>0</v>
      </c>
    </row>
    <row r="16" spans="1:10" ht="14.45" customHeight="1" x14ac:dyDescent="0.2">
      <c r="A16" s="25" t="s">
        <v>6</v>
      </c>
      <c r="B16" s="28" t="s">
        <v>44</v>
      </c>
      <c r="C16" s="29" t="s">
        <v>19</v>
      </c>
      <c r="D16" s="34">
        <v>1</v>
      </c>
      <c r="E16" s="34">
        <v>2</v>
      </c>
      <c r="F16" s="34">
        <v>0</v>
      </c>
      <c r="G16" s="34">
        <v>0</v>
      </c>
      <c r="H16" s="35">
        <f>SUM(D16:G16)</f>
        <v>3</v>
      </c>
      <c r="I16" s="5"/>
      <c r="J16" s="5">
        <f t="shared" si="3"/>
        <v>0</v>
      </c>
    </row>
    <row r="17" spans="1:10" x14ac:dyDescent="0.2">
      <c r="A17" s="33" t="s">
        <v>7</v>
      </c>
      <c r="B17" s="33" t="s">
        <v>45</v>
      </c>
      <c r="C17" s="29" t="s">
        <v>19</v>
      </c>
      <c r="D17" s="34">
        <v>1</v>
      </c>
      <c r="E17" s="34">
        <v>2</v>
      </c>
      <c r="F17" s="34">
        <v>0</v>
      </c>
      <c r="G17" s="34">
        <v>0</v>
      </c>
      <c r="H17" s="27">
        <f t="shared" si="2"/>
        <v>3</v>
      </c>
      <c r="I17" s="5"/>
      <c r="J17" s="5">
        <f t="shared" si="3"/>
        <v>0</v>
      </c>
    </row>
    <row r="18" spans="1:10" x14ac:dyDescent="0.2">
      <c r="A18" s="31" t="s">
        <v>20</v>
      </c>
      <c r="B18" s="31" t="s">
        <v>21</v>
      </c>
      <c r="C18" s="23"/>
      <c r="D18" s="32"/>
      <c r="E18" s="32"/>
      <c r="F18" s="32"/>
      <c r="G18" s="32"/>
      <c r="H18" s="32"/>
      <c r="I18" s="7"/>
      <c r="J18" s="7"/>
    </row>
    <row r="19" spans="1:10" x14ac:dyDescent="0.2">
      <c r="A19" s="33" t="s">
        <v>4</v>
      </c>
      <c r="B19" s="33" t="s">
        <v>50</v>
      </c>
      <c r="C19" s="29" t="s">
        <v>19</v>
      </c>
      <c r="D19" s="34">
        <v>1</v>
      </c>
      <c r="E19" s="34">
        <v>0</v>
      </c>
      <c r="F19" s="34">
        <v>0</v>
      </c>
      <c r="G19" s="34">
        <v>0</v>
      </c>
      <c r="H19" s="27">
        <f t="shared" si="2"/>
        <v>1</v>
      </c>
      <c r="I19" s="5"/>
      <c r="J19" s="5">
        <f t="shared" ref="J19:J23" si="4">H19*I19</f>
        <v>0</v>
      </c>
    </row>
    <row r="20" spans="1:10" x14ac:dyDescent="0.2">
      <c r="A20" s="33" t="s">
        <v>6</v>
      </c>
      <c r="B20" s="33" t="s">
        <v>33</v>
      </c>
      <c r="C20" s="29" t="s">
        <v>34</v>
      </c>
      <c r="D20" s="34">
        <v>1</v>
      </c>
      <c r="E20" s="34">
        <v>1</v>
      </c>
      <c r="F20" s="34">
        <v>0</v>
      </c>
      <c r="G20" s="34">
        <v>0</v>
      </c>
      <c r="H20" s="27">
        <f t="shared" si="2"/>
        <v>2</v>
      </c>
      <c r="I20" s="5"/>
      <c r="J20" s="5">
        <f t="shared" si="4"/>
        <v>0</v>
      </c>
    </row>
    <row r="21" spans="1:10" ht="38.25" x14ac:dyDescent="0.2">
      <c r="A21" s="33" t="s">
        <v>7</v>
      </c>
      <c r="B21" s="33" t="s">
        <v>35</v>
      </c>
      <c r="C21" s="29" t="s">
        <v>19</v>
      </c>
      <c r="D21" s="34">
        <v>1</v>
      </c>
      <c r="E21" s="34">
        <v>1</v>
      </c>
      <c r="F21" s="34">
        <v>0</v>
      </c>
      <c r="G21" s="34">
        <v>0</v>
      </c>
      <c r="H21" s="27">
        <f>SUM(D21:G21)</f>
        <v>2</v>
      </c>
      <c r="I21" s="5"/>
      <c r="J21" s="5">
        <f t="shared" si="4"/>
        <v>0</v>
      </c>
    </row>
    <row r="22" spans="1:10" ht="38.25" x14ac:dyDescent="0.2">
      <c r="A22" s="33" t="s">
        <v>27</v>
      </c>
      <c r="B22" s="33" t="s">
        <v>36</v>
      </c>
      <c r="C22" s="36" t="s">
        <v>19</v>
      </c>
      <c r="D22" s="34">
        <v>0</v>
      </c>
      <c r="E22" s="34">
        <v>6</v>
      </c>
      <c r="F22" s="34">
        <v>0</v>
      </c>
      <c r="G22" s="34">
        <v>0</v>
      </c>
      <c r="H22" s="27">
        <f t="shared" ref="H22:H23" si="5">SUM(D22:G22)</f>
        <v>6</v>
      </c>
      <c r="I22" s="5"/>
      <c r="J22" s="5">
        <f t="shared" si="4"/>
        <v>0</v>
      </c>
    </row>
    <row r="23" spans="1:10" ht="63.75" x14ac:dyDescent="0.2">
      <c r="A23" s="33" t="s">
        <v>10</v>
      </c>
      <c r="B23" s="33" t="s">
        <v>52</v>
      </c>
      <c r="C23" s="37" t="s">
        <v>34</v>
      </c>
      <c r="D23" s="34">
        <v>0</v>
      </c>
      <c r="E23" s="34">
        <v>0</v>
      </c>
      <c r="F23" s="34">
        <v>0</v>
      </c>
      <c r="G23" s="34">
        <v>2</v>
      </c>
      <c r="H23" s="27">
        <f t="shared" si="5"/>
        <v>2</v>
      </c>
      <c r="I23" s="5"/>
      <c r="J23" s="5">
        <f t="shared" si="4"/>
        <v>0</v>
      </c>
    </row>
    <row r="24" spans="1:10" x14ac:dyDescent="0.2">
      <c r="A24" s="9" t="s">
        <v>68</v>
      </c>
      <c r="B24" s="9"/>
      <c r="C24" s="9"/>
      <c r="D24" s="9"/>
      <c r="E24" s="9"/>
      <c r="F24" s="9"/>
      <c r="G24" s="9"/>
      <c r="H24" s="9"/>
      <c r="I24" s="9"/>
      <c r="J24" s="10">
        <f>SUM(J4:J23)</f>
        <v>0</v>
      </c>
    </row>
    <row r="25" spans="1:10" x14ac:dyDescent="0.2">
      <c r="A25" s="11"/>
      <c r="B25" s="12" t="s">
        <v>71</v>
      </c>
      <c r="C25" s="13"/>
      <c r="D25" s="13"/>
      <c r="E25" s="13"/>
      <c r="F25" s="13"/>
      <c r="G25" s="13"/>
      <c r="H25" s="13"/>
      <c r="I25" s="14"/>
      <c r="J25" s="10">
        <f>J24*18%</f>
        <v>0</v>
      </c>
    </row>
    <row r="26" spans="1:10" x14ac:dyDescent="0.2">
      <c r="A26" s="9" t="s">
        <v>58</v>
      </c>
      <c r="B26" s="9"/>
      <c r="C26" s="9"/>
      <c r="D26" s="9"/>
      <c r="E26" s="9"/>
      <c r="F26" s="9"/>
      <c r="G26" s="9"/>
      <c r="H26" s="9"/>
      <c r="I26" s="9"/>
      <c r="J26" s="10">
        <f>J24+J25</f>
        <v>0</v>
      </c>
    </row>
  </sheetData>
  <sheetProtection algorithmName="SHA-512" hashValue="v0avrSfP3dL8+iuLkUHf/Zwrouo/5zFdVtrJmt29PpHKVsERUynJWaCopt3W/Y8O/DiaPRSLLZUmlaJMwxWrGQ==" saltValue="xG7cXb0f1f2/LPgW7ZAaNw==" spinCount="100000" sheet="1" objects="1" scenarios="1"/>
  <mergeCells count="3">
    <mergeCell ref="A24:I24"/>
    <mergeCell ref="B25:I25"/>
    <mergeCell ref="A26:I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53D71-3DD2-4FA2-B10F-2599212F5B64}">
  <sheetPr>
    <tabColor rgb="FF0070C0"/>
  </sheetPr>
  <dimension ref="A1:J24"/>
  <sheetViews>
    <sheetView zoomScaleNormal="100" workbookViewId="0">
      <pane ySplit="1" topLeftCell="A2" activePane="bottomLeft" state="frozen"/>
      <selection pane="bottomLeft" sqref="A1:H21"/>
    </sheetView>
  </sheetViews>
  <sheetFormatPr defaultRowHeight="15" x14ac:dyDescent="0.25"/>
  <cols>
    <col min="1" max="1" width="4.5703125" style="38" bestFit="1" customWidth="1"/>
    <col min="2" max="2" width="37" style="38" bestFit="1" customWidth="1"/>
    <col min="3" max="3" width="5" style="38" bestFit="1" customWidth="1"/>
    <col min="4" max="4" width="8.7109375" style="38" bestFit="1" customWidth="1"/>
    <col min="5" max="5" width="7.7109375" style="38" bestFit="1" customWidth="1"/>
    <col min="6" max="6" width="8.28515625" style="38" bestFit="1" customWidth="1"/>
    <col min="7" max="7" width="10" style="38" bestFit="1" customWidth="1"/>
    <col min="8" max="8" width="9.7109375" style="38" bestFit="1" customWidth="1"/>
    <col min="9" max="9" width="9.85546875" style="38" customWidth="1"/>
    <col min="10" max="10" width="12.28515625" style="38" bestFit="1" customWidth="1"/>
    <col min="11" max="11" width="46.42578125" style="38" customWidth="1"/>
    <col min="12" max="16384" width="9.140625" style="38"/>
  </cols>
  <sheetData>
    <row r="1" spans="1:10" ht="76.5" x14ac:dyDescent="0.25">
      <c r="A1" s="17"/>
      <c r="B1" s="17" t="s">
        <v>69</v>
      </c>
      <c r="C1" s="18" t="s">
        <v>70</v>
      </c>
      <c r="D1" s="19" t="s">
        <v>37</v>
      </c>
      <c r="E1" s="19" t="s">
        <v>48</v>
      </c>
      <c r="F1" s="19" t="s">
        <v>38</v>
      </c>
      <c r="G1" s="19" t="s">
        <v>22</v>
      </c>
      <c r="H1" s="19" t="s">
        <v>23</v>
      </c>
      <c r="I1" s="1" t="s">
        <v>46</v>
      </c>
      <c r="J1" s="1" t="s">
        <v>1</v>
      </c>
    </row>
    <row r="2" spans="1:10" ht="15" customHeight="1" x14ac:dyDescent="0.25">
      <c r="A2" s="47" t="s">
        <v>53</v>
      </c>
      <c r="B2" s="48"/>
      <c r="C2" s="48"/>
      <c r="D2" s="48"/>
      <c r="E2" s="48"/>
      <c r="F2" s="48"/>
      <c r="G2" s="48"/>
      <c r="H2" s="48"/>
      <c r="I2" s="39"/>
      <c r="J2" s="40"/>
    </row>
    <row r="3" spans="1:10" x14ac:dyDescent="0.25">
      <c r="A3" s="49" t="s">
        <v>2</v>
      </c>
      <c r="B3" s="49" t="s">
        <v>3</v>
      </c>
      <c r="C3" s="50"/>
      <c r="D3" s="50"/>
      <c r="E3" s="50"/>
      <c r="F3" s="50"/>
      <c r="G3" s="50"/>
      <c r="H3" s="50"/>
      <c r="I3" s="41"/>
      <c r="J3" s="41"/>
    </row>
    <row r="4" spans="1:10" x14ac:dyDescent="0.25">
      <c r="A4" s="51" t="s">
        <v>4</v>
      </c>
      <c r="B4" s="51" t="s">
        <v>39</v>
      </c>
      <c r="C4" s="52" t="s">
        <v>5</v>
      </c>
      <c r="D4" s="53">
        <v>80</v>
      </c>
      <c r="E4" s="53">
        <v>0</v>
      </c>
      <c r="F4" s="53">
        <v>0</v>
      </c>
      <c r="G4" s="53">
        <v>0</v>
      </c>
      <c r="H4" s="53">
        <f>SUM(D4:G4)</f>
        <v>80</v>
      </c>
      <c r="I4" s="42"/>
      <c r="J4" s="42">
        <f>H4*I4</f>
        <v>0</v>
      </c>
    </row>
    <row r="5" spans="1:10" ht="25.5" x14ac:dyDescent="0.25">
      <c r="A5" s="51" t="s">
        <v>6</v>
      </c>
      <c r="B5" s="54" t="s">
        <v>40</v>
      </c>
      <c r="C5" s="52" t="s">
        <v>24</v>
      </c>
      <c r="D5" s="53">
        <v>2</v>
      </c>
      <c r="E5" s="53">
        <v>0</v>
      </c>
      <c r="F5" s="53">
        <v>0</v>
      </c>
      <c r="G5" s="53">
        <v>0</v>
      </c>
      <c r="H5" s="53">
        <f t="shared" ref="H5:H13" si="0">SUM(D5:G5)</f>
        <v>2</v>
      </c>
      <c r="I5" s="42"/>
      <c r="J5" s="42">
        <f t="shared" ref="J5:J13" si="1">H5*I5</f>
        <v>0</v>
      </c>
    </row>
    <row r="6" spans="1:10" x14ac:dyDescent="0.25">
      <c r="A6" s="51" t="s">
        <v>7</v>
      </c>
      <c r="B6" s="51" t="s">
        <v>25</v>
      </c>
      <c r="C6" s="52" t="s">
        <v>26</v>
      </c>
      <c r="D6" s="53">
        <v>10</v>
      </c>
      <c r="E6" s="53">
        <v>0</v>
      </c>
      <c r="F6" s="53">
        <v>0</v>
      </c>
      <c r="G6" s="53">
        <v>0</v>
      </c>
      <c r="H6" s="53">
        <f t="shared" si="0"/>
        <v>10</v>
      </c>
      <c r="I6" s="42"/>
      <c r="J6" s="42">
        <f t="shared" si="1"/>
        <v>0</v>
      </c>
    </row>
    <row r="7" spans="1:10" ht="25.5" x14ac:dyDescent="0.25">
      <c r="A7" s="51" t="s">
        <v>27</v>
      </c>
      <c r="B7" s="51" t="s">
        <v>8</v>
      </c>
      <c r="C7" s="55" t="s">
        <v>24</v>
      </c>
      <c r="D7" s="56">
        <v>1</v>
      </c>
      <c r="E7" s="53">
        <v>0</v>
      </c>
      <c r="F7" s="53">
        <v>0</v>
      </c>
      <c r="G7" s="53">
        <v>0</v>
      </c>
      <c r="H7" s="53">
        <f t="shared" si="0"/>
        <v>1</v>
      </c>
      <c r="I7" s="43"/>
      <c r="J7" s="42">
        <f t="shared" si="1"/>
        <v>0</v>
      </c>
    </row>
    <row r="8" spans="1:10" x14ac:dyDescent="0.25">
      <c r="A8" s="51" t="s">
        <v>10</v>
      </c>
      <c r="B8" s="51" t="s">
        <v>9</v>
      </c>
      <c r="C8" s="52" t="s">
        <v>26</v>
      </c>
      <c r="D8" s="53">
        <v>10</v>
      </c>
      <c r="E8" s="53">
        <v>0</v>
      </c>
      <c r="F8" s="53">
        <v>0</v>
      </c>
      <c r="G8" s="53">
        <v>0</v>
      </c>
      <c r="H8" s="53">
        <f t="shared" si="0"/>
        <v>10</v>
      </c>
      <c r="I8" s="42"/>
      <c r="J8" s="42">
        <f t="shared" si="1"/>
        <v>0</v>
      </c>
    </row>
    <row r="9" spans="1:10" x14ac:dyDescent="0.25">
      <c r="A9" s="51" t="s">
        <v>12</v>
      </c>
      <c r="B9" s="51" t="s">
        <v>11</v>
      </c>
      <c r="C9" s="52" t="s">
        <v>5</v>
      </c>
      <c r="D9" s="53">
        <v>500</v>
      </c>
      <c r="E9" s="53">
        <v>0</v>
      </c>
      <c r="F9" s="53">
        <v>0</v>
      </c>
      <c r="G9" s="53">
        <v>0</v>
      </c>
      <c r="H9" s="53">
        <f t="shared" si="0"/>
        <v>500</v>
      </c>
      <c r="I9" s="42"/>
      <c r="J9" s="42">
        <f t="shared" si="1"/>
        <v>0</v>
      </c>
    </row>
    <row r="10" spans="1:10" x14ac:dyDescent="0.25">
      <c r="A10" s="51" t="s">
        <v>14</v>
      </c>
      <c r="B10" s="51" t="s">
        <v>41</v>
      </c>
      <c r="C10" s="52" t="s">
        <v>47</v>
      </c>
      <c r="D10" s="53">
        <v>8</v>
      </c>
      <c r="E10" s="53">
        <v>0</v>
      </c>
      <c r="F10" s="53">
        <v>0</v>
      </c>
      <c r="G10" s="53">
        <v>0</v>
      </c>
      <c r="H10" s="53">
        <f t="shared" si="0"/>
        <v>8</v>
      </c>
      <c r="I10" s="42"/>
      <c r="J10" s="42">
        <f t="shared" si="1"/>
        <v>0</v>
      </c>
    </row>
    <row r="11" spans="1:10" ht="25.5" x14ac:dyDescent="0.25">
      <c r="A11" s="51" t="s">
        <v>28</v>
      </c>
      <c r="B11" s="51" t="s">
        <v>13</v>
      </c>
      <c r="C11" s="55" t="s">
        <v>26</v>
      </c>
      <c r="D11" s="56">
        <v>12</v>
      </c>
      <c r="E11" s="53">
        <v>0</v>
      </c>
      <c r="F11" s="53">
        <v>0</v>
      </c>
      <c r="G11" s="53">
        <v>0</v>
      </c>
      <c r="H11" s="53">
        <f t="shared" si="0"/>
        <v>12</v>
      </c>
      <c r="I11" s="43"/>
      <c r="J11" s="42">
        <f t="shared" si="1"/>
        <v>0</v>
      </c>
    </row>
    <row r="12" spans="1:10" x14ac:dyDescent="0.25">
      <c r="A12" s="51" t="s">
        <v>29</v>
      </c>
      <c r="B12" s="51" t="s">
        <v>15</v>
      </c>
      <c r="C12" s="52" t="s">
        <v>26</v>
      </c>
      <c r="D12" s="53">
        <v>14</v>
      </c>
      <c r="E12" s="53">
        <v>0</v>
      </c>
      <c r="F12" s="53">
        <v>0</v>
      </c>
      <c r="G12" s="53">
        <v>0</v>
      </c>
      <c r="H12" s="53">
        <f t="shared" si="0"/>
        <v>14</v>
      </c>
      <c r="I12" s="42"/>
      <c r="J12" s="42">
        <f t="shared" si="1"/>
        <v>0</v>
      </c>
    </row>
    <row r="13" spans="1:10" x14ac:dyDescent="0.25">
      <c r="A13" s="51" t="s">
        <v>42</v>
      </c>
      <c r="B13" s="51" t="s">
        <v>30</v>
      </c>
      <c r="C13" s="52" t="s">
        <v>31</v>
      </c>
      <c r="D13" s="53">
        <v>72</v>
      </c>
      <c r="E13" s="53">
        <v>0</v>
      </c>
      <c r="F13" s="53">
        <v>0</v>
      </c>
      <c r="G13" s="53">
        <v>0</v>
      </c>
      <c r="H13" s="53">
        <f t="shared" si="0"/>
        <v>72</v>
      </c>
      <c r="I13" s="42"/>
      <c r="J13" s="42">
        <f t="shared" si="1"/>
        <v>0</v>
      </c>
    </row>
    <row r="14" spans="1:10" x14ac:dyDescent="0.25">
      <c r="A14" s="57" t="s">
        <v>16</v>
      </c>
      <c r="B14" s="57" t="s">
        <v>17</v>
      </c>
      <c r="C14" s="58"/>
      <c r="D14" s="59"/>
      <c r="E14" s="59"/>
      <c r="F14" s="59"/>
      <c r="G14" s="59"/>
      <c r="H14" s="59"/>
      <c r="I14" s="44"/>
      <c r="J14" s="44"/>
    </row>
    <row r="15" spans="1:10" x14ac:dyDescent="0.25">
      <c r="A15" s="51" t="s">
        <v>4</v>
      </c>
      <c r="B15" s="60" t="s">
        <v>43</v>
      </c>
      <c r="C15" s="55" t="s">
        <v>18</v>
      </c>
      <c r="D15" s="61">
        <v>30</v>
      </c>
      <c r="E15" s="61">
        <v>0</v>
      </c>
      <c r="F15" s="61">
        <v>0</v>
      </c>
      <c r="G15" s="61">
        <v>0</v>
      </c>
      <c r="H15" s="53">
        <f t="shared" ref="H15:H21" si="2">SUM(D15:G15)</f>
        <v>30</v>
      </c>
      <c r="I15" s="42"/>
      <c r="J15" s="42">
        <f t="shared" ref="J15:J17" si="3">H15*I15</f>
        <v>0</v>
      </c>
    </row>
    <row r="16" spans="1:10" ht="25.5" x14ac:dyDescent="0.25">
      <c r="A16" s="62" t="s">
        <v>6</v>
      </c>
      <c r="B16" s="63" t="s">
        <v>44</v>
      </c>
      <c r="C16" s="55" t="s">
        <v>19</v>
      </c>
      <c r="D16" s="61">
        <v>1</v>
      </c>
      <c r="E16" s="61">
        <v>0</v>
      </c>
      <c r="F16" s="61">
        <v>0</v>
      </c>
      <c r="G16" s="61">
        <v>0</v>
      </c>
      <c r="H16" s="53">
        <f t="shared" si="2"/>
        <v>1</v>
      </c>
      <c r="I16" s="42"/>
      <c r="J16" s="42">
        <f t="shared" si="3"/>
        <v>0</v>
      </c>
    </row>
    <row r="17" spans="1:10" x14ac:dyDescent="0.25">
      <c r="A17" s="60" t="s">
        <v>7</v>
      </c>
      <c r="B17" s="60" t="s">
        <v>45</v>
      </c>
      <c r="C17" s="55" t="s">
        <v>19</v>
      </c>
      <c r="D17" s="61">
        <v>1</v>
      </c>
      <c r="E17" s="61">
        <v>0</v>
      </c>
      <c r="F17" s="61">
        <v>0</v>
      </c>
      <c r="G17" s="61">
        <v>0</v>
      </c>
      <c r="H17" s="53">
        <f t="shared" si="2"/>
        <v>1</v>
      </c>
      <c r="I17" s="42"/>
      <c r="J17" s="42">
        <f t="shared" si="3"/>
        <v>0</v>
      </c>
    </row>
    <row r="18" spans="1:10" x14ac:dyDescent="0.25">
      <c r="A18" s="64" t="s">
        <v>20</v>
      </c>
      <c r="B18" s="64" t="s">
        <v>21</v>
      </c>
      <c r="C18" s="65"/>
      <c r="D18" s="66"/>
      <c r="E18" s="66"/>
      <c r="F18" s="66"/>
      <c r="G18" s="66"/>
      <c r="H18" s="66"/>
      <c r="I18" s="45"/>
      <c r="J18" s="45"/>
    </row>
    <row r="19" spans="1:10" x14ac:dyDescent="0.25">
      <c r="A19" s="67" t="s">
        <v>4</v>
      </c>
      <c r="B19" s="67" t="s">
        <v>32</v>
      </c>
      <c r="C19" s="55" t="s">
        <v>19</v>
      </c>
      <c r="D19" s="68">
        <v>1</v>
      </c>
      <c r="E19" s="68">
        <v>0</v>
      </c>
      <c r="F19" s="68">
        <v>0</v>
      </c>
      <c r="G19" s="68">
        <v>0</v>
      </c>
      <c r="H19" s="53">
        <f t="shared" si="2"/>
        <v>1</v>
      </c>
      <c r="I19" s="42"/>
      <c r="J19" s="42">
        <f t="shared" ref="J19:J21" si="4">H19*I19</f>
        <v>0</v>
      </c>
    </row>
    <row r="20" spans="1:10" x14ac:dyDescent="0.25">
      <c r="A20" s="67" t="s">
        <v>6</v>
      </c>
      <c r="B20" s="67" t="s">
        <v>33</v>
      </c>
      <c r="C20" s="69" t="s">
        <v>34</v>
      </c>
      <c r="D20" s="68">
        <v>1</v>
      </c>
      <c r="E20" s="68">
        <v>0</v>
      </c>
      <c r="F20" s="68">
        <v>0</v>
      </c>
      <c r="G20" s="68">
        <v>0</v>
      </c>
      <c r="H20" s="53">
        <f t="shared" si="2"/>
        <v>1</v>
      </c>
      <c r="I20" s="42"/>
      <c r="J20" s="42">
        <f t="shared" si="4"/>
        <v>0</v>
      </c>
    </row>
    <row r="21" spans="1:10" ht="38.25" x14ac:dyDescent="0.25">
      <c r="A21" s="67" t="s">
        <v>7</v>
      </c>
      <c r="B21" s="67" t="s">
        <v>35</v>
      </c>
      <c r="C21" s="55" t="s">
        <v>19</v>
      </c>
      <c r="D21" s="68">
        <v>1</v>
      </c>
      <c r="E21" s="68">
        <v>0</v>
      </c>
      <c r="F21" s="68">
        <v>0</v>
      </c>
      <c r="G21" s="68">
        <v>0</v>
      </c>
      <c r="H21" s="53">
        <f t="shared" si="2"/>
        <v>1</v>
      </c>
      <c r="I21" s="42"/>
      <c r="J21" s="42">
        <f t="shared" si="4"/>
        <v>0</v>
      </c>
    </row>
    <row r="22" spans="1:10" x14ac:dyDescent="0.25">
      <c r="A22" s="12" t="s">
        <v>68</v>
      </c>
      <c r="B22" s="13"/>
      <c r="C22" s="13"/>
      <c r="D22" s="13"/>
      <c r="E22" s="13"/>
      <c r="F22" s="13"/>
      <c r="G22" s="13"/>
      <c r="H22" s="13"/>
      <c r="I22" s="14"/>
      <c r="J22" s="42">
        <f>SUM(J4:J21)</f>
        <v>0</v>
      </c>
    </row>
    <row r="23" spans="1:10" x14ac:dyDescent="0.25">
      <c r="A23" s="11"/>
      <c r="B23" s="12" t="s">
        <v>71</v>
      </c>
      <c r="C23" s="13"/>
      <c r="D23" s="13"/>
      <c r="E23" s="13"/>
      <c r="F23" s="13"/>
      <c r="G23" s="13"/>
      <c r="H23" s="13"/>
      <c r="I23" s="14"/>
      <c r="J23" s="42">
        <f>J22*18%</f>
        <v>0</v>
      </c>
    </row>
    <row r="24" spans="1:10" x14ac:dyDescent="0.25">
      <c r="A24" s="12" t="s">
        <v>58</v>
      </c>
      <c r="B24" s="13"/>
      <c r="C24" s="13"/>
      <c r="D24" s="13"/>
      <c r="E24" s="13"/>
      <c r="F24" s="13"/>
      <c r="G24" s="13"/>
      <c r="H24" s="13"/>
      <c r="I24" s="14"/>
      <c r="J24" s="42">
        <f>J22+J23</f>
        <v>0</v>
      </c>
    </row>
  </sheetData>
  <sheetProtection algorithmName="SHA-512" hashValue="d4yPXgN4F0vf8KP7d8pc4AEIY9M3kC4hhqxy1CGeSXr+ni9XXUrB/fsDNzGFBg39n4w8KrGGrcw4SfmzDurMIA==" saltValue="8zb2i0dp/F2ErOefAVFadg==" spinCount="100000" sheet="1" objects="1" scenarios="1"/>
  <mergeCells count="3">
    <mergeCell ref="A22:I22"/>
    <mergeCell ref="B23:I23"/>
    <mergeCell ref="A24:I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5F9F6-1904-4EFD-9947-719E70D020E8}">
  <sheetPr>
    <tabColor rgb="FF0070C0"/>
  </sheetPr>
  <dimension ref="A1:J27"/>
  <sheetViews>
    <sheetView workbookViewId="0">
      <selection activeCell="K21" sqref="K21"/>
    </sheetView>
  </sheetViews>
  <sheetFormatPr defaultRowHeight="15" x14ac:dyDescent="0.25"/>
  <cols>
    <col min="1" max="1" width="3.5703125" style="38" bestFit="1" customWidth="1"/>
    <col min="2" max="2" width="37" style="38" bestFit="1" customWidth="1"/>
    <col min="3" max="3" width="5" style="38" bestFit="1" customWidth="1"/>
    <col min="4" max="4" width="8.7109375" style="38" bestFit="1" customWidth="1"/>
    <col min="5" max="5" width="7.7109375" style="38" bestFit="1" customWidth="1"/>
    <col min="6" max="6" width="8.28515625" style="38" bestFit="1" customWidth="1"/>
    <col min="7" max="7" width="10" style="38" bestFit="1" customWidth="1"/>
    <col min="8" max="8" width="10.28515625" style="38" customWidth="1"/>
    <col min="9" max="9" width="10" style="38" customWidth="1"/>
    <col min="10" max="10" width="11.28515625" style="38" bestFit="1" customWidth="1"/>
    <col min="11" max="11" width="46.42578125" style="38" customWidth="1"/>
    <col min="12" max="16384" width="9.140625" style="38"/>
  </cols>
  <sheetData>
    <row r="1" spans="1:10" ht="76.5" x14ac:dyDescent="0.25">
      <c r="A1" s="17"/>
      <c r="B1" s="17" t="s">
        <v>69</v>
      </c>
      <c r="C1" s="18" t="s">
        <v>70</v>
      </c>
      <c r="D1" s="19" t="s">
        <v>37</v>
      </c>
      <c r="E1" s="19" t="s">
        <v>54</v>
      </c>
      <c r="F1" s="19" t="s">
        <v>38</v>
      </c>
      <c r="G1" s="19" t="s">
        <v>22</v>
      </c>
      <c r="H1" s="19" t="s">
        <v>23</v>
      </c>
      <c r="I1" s="1" t="s">
        <v>0</v>
      </c>
      <c r="J1" s="1" t="s">
        <v>1</v>
      </c>
    </row>
    <row r="2" spans="1:10" ht="15" customHeight="1" x14ac:dyDescent="0.25">
      <c r="A2" s="47" t="s">
        <v>59</v>
      </c>
      <c r="B2" s="48"/>
      <c r="C2" s="21"/>
      <c r="D2" s="21"/>
      <c r="E2" s="21"/>
      <c r="F2" s="21"/>
      <c r="G2" s="21"/>
      <c r="H2" s="21"/>
      <c r="I2" s="15"/>
      <c r="J2" s="16"/>
    </row>
    <row r="3" spans="1:10" x14ac:dyDescent="0.25">
      <c r="A3" s="77" t="s">
        <v>2</v>
      </c>
      <c r="B3" s="78" t="s">
        <v>3</v>
      </c>
      <c r="C3" s="79"/>
      <c r="D3" s="80"/>
      <c r="E3" s="80"/>
      <c r="F3" s="80"/>
      <c r="G3" s="80"/>
      <c r="H3" s="80"/>
      <c r="I3" s="70"/>
      <c r="J3" s="70"/>
    </row>
    <row r="4" spans="1:10" x14ac:dyDescent="0.25">
      <c r="A4" s="25" t="s">
        <v>4</v>
      </c>
      <c r="B4" s="25" t="s">
        <v>39</v>
      </c>
      <c r="C4" s="81" t="s">
        <v>5</v>
      </c>
      <c r="D4" s="27">
        <v>80</v>
      </c>
      <c r="E4" s="27">
        <v>0</v>
      </c>
      <c r="F4" s="27">
        <v>0</v>
      </c>
      <c r="G4" s="27">
        <v>0</v>
      </c>
      <c r="H4" s="27">
        <f>SUM(D4:G4)</f>
        <v>80</v>
      </c>
      <c r="I4" s="5"/>
      <c r="J4" s="5">
        <f>H4*I4</f>
        <v>0</v>
      </c>
    </row>
    <row r="5" spans="1:10" ht="25.5" x14ac:dyDescent="0.25">
      <c r="A5" s="25" t="s">
        <v>6</v>
      </c>
      <c r="B5" s="28" t="s">
        <v>40</v>
      </c>
      <c r="C5" s="81" t="s">
        <v>24</v>
      </c>
      <c r="D5" s="27">
        <v>2</v>
      </c>
      <c r="E5" s="27">
        <v>0</v>
      </c>
      <c r="F5" s="27">
        <v>0</v>
      </c>
      <c r="G5" s="27">
        <v>0.3</v>
      </c>
      <c r="H5" s="27">
        <f t="shared" ref="H5:H13" si="0">SUM(D5:G5)</f>
        <v>2.2999999999999998</v>
      </c>
      <c r="I5" s="5"/>
      <c r="J5" s="5">
        <f t="shared" ref="J5:J24" si="1">H5*I5</f>
        <v>0</v>
      </c>
    </row>
    <row r="6" spans="1:10" x14ac:dyDescent="0.25">
      <c r="A6" s="25" t="s">
        <v>7</v>
      </c>
      <c r="B6" s="25" t="s">
        <v>25</v>
      </c>
      <c r="C6" s="81" t="s">
        <v>26</v>
      </c>
      <c r="D6" s="27">
        <v>10</v>
      </c>
      <c r="E6" s="27">
        <v>0</v>
      </c>
      <c r="F6" s="27">
        <v>0</v>
      </c>
      <c r="G6" s="27">
        <v>0</v>
      </c>
      <c r="H6" s="27">
        <f t="shared" si="0"/>
        <v>10</v>
      </c>
      <c r="I6" s="5"/>
      <c r="J6" s="5">
        <f t="shared" si="1"/>
        <v>0</v>
      </c>
    </row>
    <row r="7" spans="1:10" ht="25.5" x14ac:dyDescent="0.25">
      <c r="A7" s="25" t="s">
        <v>27</v>
      </c>
      <c r="B7" s="25" t="s">
        <v>8</v>
      </c>
      <c r="C7" s="82" t="s">
        <v>24</v>
      </c>
      <c r="D7" s="83">
        <v>1</v>
      </c>
      <c r="E7" s="27">
        <v>0</v>
      </c>
      <c r="F7" s="27">
        <v>0</v>
      </c>
      <c r="G7" s="27">
        <v>0.3</v>
      </c>
      <c r="H7" s="27">
        <f t="shared" si="0"/>
        <v>1.3</v>
      </c>
      <c r="I7" s="71"/>
      <c r="J7" s="5">
        <f t="shared" si="1"/>
        <v>0</v>
      </c>
    </row>
    <row r="8" spans="1:10" x14ac:dyDescent="0.25">
      <c r="A8" s="25" t="s">
        <v>10</v>
      </c>
      <c r="B8" s="25" t="s">
        <v>9</v>
      </c>
      <c r="C8" s="81" t="s">
        <v>26</v>
      </c>
      <c r="D8" s="27">
        <v>10</v>
      </c>
      <c r="E8" s="27">
        <v>0</v>
      </c>
      <c r="F8" s="27">
        <v>0</v>
      </c>
      <c r="G8" s="27">
        <v>0</v>
      </c>
      <c r="H8" s="27">
        <f t="shared" si="0"/>
        <v>10</v>
      </c>
      <c r="I8" s="5"/>
      <c r="J8" s="5">
        <f t="shared" si="1"/>
        <v>0</v>
      </c>
    </row>
    <row r="9" spans="1:10" x14ac:dyDescent="0.25">
      <c r="A9" s="25" t="s">
        <v>12</v>
      </c>
      <c r="B9" s="25" t="s">
        <v>11</v>
      </c>
      <c r="C9" s="81" t="s">
        <v>5</v>
      </c>
      <c r="D9" s="27">
        <v>500</v>
      </c>
      <c r="E9" s="27">
        <v>0</v>
      </c>
      <c r="F9" s="27">
        <v>0</v>
      </c>
      <c r="G9" s="27">
        <v>0</v>
      </c>
      <c r="H9" s="27">
        <f t="shared" si="0"/>
        <v>500</v>
      </c>
      <c r="I9" s="5"/>
      <c r="J9" s="5">
        <f t="shared" si="1"/>
        <v>0</v>
      </c>
    </row>
    <row r="10" spans="1:10" x14ac:dyDescent="0.25">
      <c r="A10" s="25" t="s">
        <v>14</v>
      </c>
      <c r="B10" s="25" t="s">
        <v>41</v>
      </c>
      <c r="C10" s="81" t="s">
        <v>47</v>
      </c>
      <c r="D10" s="27">
        <v>8</v>
      </c>
      <c r="E10" s="27">
        <v>0</v>
      </c>
      <c r="F10" s="27">
        <v>0</v>
      </c>
      <c r="G10" s="27">
        <v>0</v>
      </c>
      <c r="H10" s="27">
        <f t="shared" si="0"/>
        <v>8</v>
      </c>
      <c r="I10" s="5"/>
      <c r="J10" s="5">
        <f t="shared" si="1"/>
        <v>0</v>
      </c>
    </row>
    <row r="11" spans="1:10" ht="25.5" x14ac:dyDescent="0.25">
      <c r="A11" s="25" t="s">
        <v>28</v>
      </c>
      <c r="B11" s="25" t="s">
        <v>13</v>
      </c>
      <c r="C11" s="82" t="s">
        <v>26</v>
      </c>
      <c r="D11" s="83">
        <v>12</v>
      </c>
      <c r="E11" s="27">
        <v>0</v>
      </c>
      <c r="F11" s="27">
        <v>0</v>
      </c>
      <c r="G11" s="27">
        <v>0</v>
      </c>
      <c r="H11" s="27">
        <f t="shared" si="0"/>
        <v>12</v>
      </c>
      <c r="I11" s="71"/>
      <c r="J11" s="5">
        <f t="shared" si="1"/>
        <v>0</v>
      </c>
    </row>
    <row r="12" spans="1:10" x14ac:dyDescent="0.25">
      <c r="A12" s="25" t="s">
        <v>29</v>
      </c>
      <c r="B12" s="25" t="s">
        <v>15</v>
      </c>
      <c r="C12" s="81" t="s">
        <v>26</v>
      </c>
      <c r="D12" s="27">
        <v>14</v>
      </c>
      <c r="E12" s="27">
        <v>0</v>
      </c>
      <c r="F12" s="27">
        <v>0</v>
      </c>
      <c r="G12" s="27">
        <v>0</v>
      </c>
      <c r="H12" s="27">
        <f t="shared" si="0"/>
        <v>14</v>
      </c>
      <c r="I12" s="5"/>
      <c r="J12" s="5">
        <f t="shared" si="1"/>
        <v>0</v>
      </c>
    </row>
    <row r="13" spans="1:10" x14ac:dyDescent="0.25">
      <c r="A13" s="25" t="s">
        <v>42</v>
      </c>
      <c r="B13" s="25" t="s">
        <v>30</v>
      </c>
      <c r="C13" s="81" t="s">
        <v>31</v>
      </c>
      <c r="D13" s="27">
        <v>72</v>
      </c>
      <c r="E13" s="27">
        <v>0</v>
      </c>
      <c r="F13" s="27">
        <v>0</v>
      </c>
      <c r="G13" s="27">
        <v>0</v>
      </c>
      <c r="H13" s="27">
        <f t="shared" si="0"/>
        <v>72</v>
      </c>
      <c r="I13" s="5"/>
      <c r="J13" s="5">
        <f t="shared" si="1"/>
        <v>0</v>
      </c>
    </row>
    <row r="14" spans="1:10" x14ac:dyDescent="0.25">
      <c r="A14" s="57" t="s">
        <v>16</v>
      </c>
      <c r="B14" s="84" t="s">
        <v>17</v>
      </c>
      <c r="C14" s="79"/>
      <c r="D14" s="32"/>
      <c r="E14" s="32"/>
      <c r="F14" s="32"/>
      <c r="G14" s="32"/>
      <c r="H14" s="32"/>
      <c r="I14" s="7"/>
      <c r="J14" s="7"/>
    </row>
    <row r="15" spans="1:10" x14ac:dyDescent="0.25">
      <c r="A15" s="51" t="s">
        <v>4</v>
      </c>
      <c r="B15" s="60" t="s">
        <v>43</v>
      </c>
      <c r="C15" s="85" t="s">
        <v>18</v>
      </c>
      <c r="D15" s="86">
        <v>30</v>
      </c>
      <c r="E15" s="86">
        <v>0</v>
      </c>
      <c r="F15" s="86">
        <v>0</v>
      </c>
      <c r="G15" s="86">
        <v>0</v>
      </c>
      <c r="H15" s="87">
        <f t="shared" ref="H15:H24" si="2">SUM(D15:G15)</f>
        <v>30</v>
      </c>
      <c r="I15" s="72"/>
      <c r="J15" s="5">
        <f t="shared" si="1"/>
        <v>0</v>
      </c>
    </row>
    <row r="16" spans="1:10" ht="25.5" x14ac:dyDescent="0.25">
      <c r="A16" s="51" t="s">
        <v>6</v>
      </c>
      <c r="B16" s="63" t="s">
        <v>44</v>
      </c>
      <c r="C16" s="82" t="s">
        <v>19</v>
      </c>
      <c r="D16" s="88">
        <v>1</v>
      </c>
      <c r="E16" s="88">
        <v>0</v>
      </c>
      <c r="F16" s="88">
        <v>0</v>
      </c>
      <c r="G16" s="88">
        <v>1</v>
      </c>
      <c r="H16" s="27">
        <f t="shared" si="2"/>
        <v>2</v>
      </c>
      <c r="I16" s="73"/>
      <c r="J16" s="5">
        <f t="shared" si="1"/>
        <v>0</v>
      </c>
    </row>
    <row r="17" spans="1:10" ht="25.5" x14ac:dyDescent="0.25">
      <c r="A17" s="51" t="s">
        <v>7</v>
      </c>
      <c r="B17" s="63" t="s">
        <v>55</v>
      </c>
      <c r="C17" s="82" t="s">
        <v>19</v>
      </c>
      <c r="D17" s="88">
        <v>0</v>
      </c>
      <c r="E17" s="88">
        <v>0</v>
      </c>
      <c r="F17" s="88">
        <v>0</v>
      </c>
      <c r="G17" s="88">
        <v>5</v>
      </c>
      <c r="H17" s="27">
        <f t="shared" si="2"/>
        <v>5</v>
      </c>
      <c r="I17" s="73"/>
      <c r="J17" s="5">
        <f t="shared" si="1"/>
        <v>0</v>
      </c>
    </row>
    <row r="18" spans="1:10" ht="25.5" x14ac:dyDescent="0.25">
      <c r="A18" s="51" t="s">
        <v>27</v>
      </c>
      <c r="B18" s="63" t="s">
        <v>56</v>
      </c>
      <c r="C18" s="82" t="s">
        <v>19</v>
      </c>
      <c r="D18" s="88">
        <v>0</v>
      </c>
      <c r="E18" s="88">
        <v>0</v>
      </c>
      <c r="F18" s="88">
        <v>0</v>
      </c>
      <c r="G18" s="88">
        <v>4</v>
      </c>
      <c r="H18" s="27">
        <f t="shared" si="2"/>
        <v>4</v>
      </c>
      <c r="I18" s="73"/>
      <c r="J18" s="5">
        <f t="shared" si="1"/>
        <v>0</v>
      </c>
    </row>
    <row r="19" spans="1:10" ht="25.5" x14ac:dyDescent="0.25">
      <c r="A19" s="51" t="s">
        <v>10</v>
      </c>
      <c r="B19" s="60" t="s">
        <v>57</v>
      </c>
      <c r="C19" s="82" t="s">
        <v>19</v>
      </c>
      <c r="D19" s="88">
        <v>0</v>
      </c>
      <c r="E19" s="88">
        <v>0</v>
      </c>
      <c r="F19" s="88">
        <v>0</v>
      </c>
      <c r="G19" s="88">
        <v>1</v>
      </c>
      <c r="H19" s="27">
        <f t="shared" si="2"/>
        <v>1</v>
      </c>
      <c r="I19" s="73"/>
      <c r="J19" s="5">
        <f t="shared" si="1"/>
        <v>0</v>
      </c>
    </row>
    <row r="20" spans="1:10" x14ac:dyDescent="0.25">
      <c r="A20" s="60" t="s">
        <v>12</v>
      </c>
      <c r="B20" s="60" t="s">
        <v>45</v>
      </c>
      <c r="C20" s="89" t="s">
        <v>19</v>
      </c>
      <c r="D20" s="90">
        <v>1</v>
      </c>
      <c r="E20" s="90">
        <v>0</v>
      </c>
      <c r="F20" s="90">
        <v>0</v>
      </c>
      <c r="G20" s="90">
        <v>0</v>
      </c>
      <c r="H20" s="91">
        <f t="shared" si="2"/>
        <v>1</v>
      </c>
      <c r="I20" s="74"/>
      <c r="J20" s="5">
        <f t="shared" si="1"/>
        <v>0</v>
      </c>
    </row>
    <row r="21" spans="1:10" x14ac:dyDescent="0.25">
      <c r="A21" s="92" t="s">
        <v>20</v>
      </c>
      <c r="B21" s="93" t="s">
        <v>21</v>
      </c>
      <c r="C21" s="79"/>
      <c r="D21" s="32"/>
      <c r="E21" s="32"/>
      <c r="F21" s="32"/>
      <c r="G21" s="32"/>
      <c r="H21" s="32"/>
      <c r="I21" s="7"/>
      <c r="J21" s="7"/>
    </row>
    <row r="22" spans="1:10" x14ac:dyDescent="0.25">
      <c r="A22" s="94" t="s">
        <v>4</v>
      </c>
      <c r="B22" s="67" t="s">
        <v>32</v>
      </c>
      <c r="C22" s="85" t="s">
        <v>19</v>
      </c>
      <c r="D22" s="95">
        <v>1</v>
      </c>
      <c r="E22" s="95">
        <v>0</v>
      </c>
      <c r="F22" s="95">
        <v>0</v>
      </c>
      <c r="G22" s="95">
        <v>0</v>
      </c>
      <c r="H22" s="87">
        <f t="shared" si="2"/>
        <v>1</v>
      </c>
      <c r="I22" s="75"/>
      <c r="J22" s="5">
        <f t="shared" si="1"/>
        <v>0</v>
      </c>
    </row>
    <row r="23" spans="1:10" x14ac:dyDescent="0.25">
      <c r="A23" s="94" t="s">
        <v>6</v>
      </c>
      <c r="B23" s="67" t="s">
        <v>33</v>
      </c>
      <c r="C23" s="96" t="s">
        <v>34</v>
      </c>
      <c r="D23" s="34">
        <v>1</v>
      </c>
      <c r="E23" s="34">
        <v>0</v>
      </c>
      <c r="F23" s="34">
        <v>0</v>
      </c>
      <c r="G23" s="34">
        <v>0</v>
      </c>
      <c r="H23" s="27">
        <f t="shared" si="2"/>
        <v>1</v>
      </c>
      <c r="I23" s="8"/>
      <c r="J23" s="5">
        <f t="shared" si="1"/>
        <v>0</v>
      </c>
    </row>
    <row r="24" spans="1:10" ht="38.25" x14ac:dyDescent="0.25">
      <c r="A24" s="94" t="s">
        <v>7</v>
      </c>
      <c r="B24" s="67" t="s">
        <v>35</v>
      </c>
      <c r="C24" s="82" t="s">
        <v>19</v>
      </c>
      <c r="D24" s="34">
        <v>1</v>
      </c>
      <c r="E24" s="34">
        <v>0</v>
      </c>
      <c r="F24" s="34">
        <v>0</v>
      </c>
      <c r="G24" s="34">
        <v>0</v>
      </c>
      <c r="H24" s="27">
        <f t="shared" si="2"/>
        <v>1</v>
      </c>
      <c r="I24" s="8"/>
      <c r="J24" s="5">
        <f t="shared" si="1"/>
        <v>0</v>
      </c>
    </row>
    <row r="25" spans="1:10" x14ac:dyDescent="0.25">
      <c r="A25" s="9" t="s">
        <v>68</v>
      </c>
      <c r="B25" s="9"/>
      <c r="C25" s="9"/>
      <c r="D25" s="9"/>
      <c r="E25" s="9"/>
      <c r="F25" s="9"/>
      <c r="G25" s="9"/>
      <c r="H25" s="9"/>
      <c r="I25" s="9"/>
      <c r="J25" s="76">
        <f>SUM(J4:J24)</f>
        <v>0</v>
      </c>
    </row>
    <row r="26" spans="1:10" x14ac:dyDescent="0.25">
      <c r="A26" s="11"/>
      <c r="B26" s="12" t="s">
        <v>71</v>
      </c>
      <c r="C26" s="13"/>
      <c r="D26" s="13"/>
      <c r="E26" s="13"/>
      <c r="F26" s="13"/>
      <c r="G26" s="13"/>
      <c r="H26" s="13"/>
      <c r="I26" s="14"/>
      <c r="J26" s="11">
        <f>J25*18%</f>
        <v>0</v>
      </c>
    </row>
    <row r="27" spans="1:10" x14ac:dyDescent="0.25">
      <c r="A27" s="12" t="s">
        <v>58</v>
      </c>
      <c r="B27" s="13"/>
      <c r="C27" s="13"/>
      <c r="D27" s="13"/>
      <c r="E27" s="13"/>
      <c r="F27" s="13"/>
      <c r="G27" s="13"/>
      <c r="H27" s="13"/>
      <c r="I27" s="14"/>
      <c r="J27" s="76">
        <f>J25+J26</f>
        <v>0</v>
      </c>
    </row>
  </sheetData>
  <sheetProtection algorithmName="SHA-512" hashValue="Mrb7fHilAoTMQq1+nb4YqFnClUGYUTNMnOhI3x316wmn2waBFIKJt/JNhd3QHzLfrq5M9X6wb/5WXXIwX5c+9A==" saltValue="G902XM6ux7vcOkrZnh+N6w==" spinCount="100000" sheet="1" objects="1" scenarios="1"/>
  <mergeCells count="3">
    <mergeCell ref="A25:I25"/>
    <mergeCell ref="B26:I26"/>
    <mergeCell ref="A27:I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58357-066F-40F7-B6EA-3797535710B8}">
  <sheetPr>
    <tabColor rgb="FF0070C0"/>
  </sheetPr>
  <dimension ref="A1:J26"/>
  <sheetViews>
    <sheetView workbookViewId="0">
      <selection activeCell="K11" sqref="K11"/>
    </sheetView>
  </sheetViews>
  <sheetFormatPr defaultRowHeight="15" x14ac:dyDescent="0.25"/>
  <cols>
    <col min="1" max="1" width="3.5703125" style="38" bestFit="1" customWidth="1"/>
    <col min="2" max="2" width="37" style="38" bestFit="1" customWidth="1"/>
    <col min="3" max="3" width="5" style="38" bestFit="1" customWidth="1"/>
    <col min="4" max="4" width="8.7109375" style="38" bestFit="1" customWidth="1"/>
    <col min="5" max="5" width="7.7109375" style="38" bestFit="1" customWidth="1"/>
    <col min="6" max="6" width="8.28515625" style="38" bestFit="1" customWidth="1"/>
    <col min="7" max="7" width="10" style="38" bestFit="1" customWidth="1"/>
    <col min="8" max="9" width="10.28515625" style="38" customWidth="1"/>
    <col min="10" max="10" width="11.28515625" style="38" bestFit="1" customWidth="1"/>
    <col min="11" max="11" width="46.42578125" style="38" customWidth="1"/>
    <col min="12" max="16384" width="9.140625" style="38"/>
  </cols>
  <sheetData>
    <row r="1" spans="1:10" ht="76.5" x14ac:dyDescent="0.25">
      <c r="A1" s="17"/>
      <c r="B1" s="17" t="s">
        <v>69</v>
      </c>
      <c r="C1" s="18" t="s">
        <v>70</v>
      </c>
      <c r="D1" s="19" t="s">
        <v>37</v>
      </c>
      <c r="E1" s="19" t="s">
        <v>54</v>
      </c>
      <c r="F1" s="19" t="s">
        <v>38</v>
      </c>
      <c r="G1" s="19" t="s">
        <v>22</v>
      </c>
      <c r="H1" s="19" t="s">
        <v>23</v>
      </c>
      <c r="I1" s="1" t="s">
        <v>0</v>
      </c>
      <c r="J1" s="1" t="s">
        <v>1</v>
      </c>
    </row>
    <row r="2" spans="1:10" ht="15" customHeight="1" x14ac:dyDescent="0.25">
      <c r="A2" s="47" t="s">
        <v>60</v>
      </c>
      <c r="B2" s="48"/>
      <c r="C2" s="21"/>
      <c r="D2" s="21"/>
      <c r="E2" s="21"/>
      <c r="F2" s="21"/>
      <c r="G2" s="21"/>
      <c r="H2" s="21"/>
      <c r="I2" s="15"/>
      <c r="J2" s="16"/>
    </row>
    <row r="3" spans="1:10" x14ac:dyDescent="0.25">
      <c r="A3" s="77" t="s">
        <v>2</v>
      </c>
      <c r="B3" s="78" t="s">
        <v>3</v>
      </c>
      <c r="C3" s="79"/>
      <c r="D3" s="79"/>
      <c r="E3" s="79"/>
      <c r="F3" s="79"/>
      <c r="G3" s="79"/>
      <c r="H3" s="79"/>
      <c r="I3" s="70"/>
      <c r="J3" s="70"/>
    </row>
    <row r="4" spans="1:10" x14ac:dyDescent="0.25">
      <c r="A4" s="25" t="s">
        <v>4</v>
      </c>
      <c r="B4" s="25" t="s">
        <v>39</v>
      </c>
      <c r="C4" s="81" t="s">
        <v>5</v>
      </c>
      <c r="D4" s="27">
        <v>80</v>
      </c>
      <c r="E4" s="27">
        <v>0</v>
      </c>
      <c r="F4" s="27">
        <v>0</v>
      </c>
      <c r="G4" s="27">
        <v>0</v>
      </c>
      <c r="H4" s="27">
        <f>SUM(D4:G4)</f>
        <v>80</v>
      </c>
      <c r="I4" s="5"/>
      <c r="J4" s="5">
        <f>H4*I4</f>
        <v>0</v>
      </c>
    </row>
    <row r="5" spans="1:10" ht="25.5" x14ac:dyDescent="0.25">
      <c r="A5" s="25" t="s">
        <v>6</v>
      </c>
      <c r="B5" s="28" t="s">
        <v>40</v>
      </c>
      <c r="C5" s="81" t="s">
        <v>24</v>
      </c>
      <c r="D5" s="27">
        <v>2</v>
      </c>
      <c r="E5" s="27">
        <v>0</v>
      </c>
      <c r="F5" s="27">
        <v>0</v>
      </c>
      <c r="G5" s="27">
        <v>0</v>
      </c>
      <c r="H5" s="27">
        <f t="shared" ref="H5:H13" si="0">SUM(D5:G5)</f>
        <v>2</v>
      </c>
      <c r="I5" s="5"/>
      <c r="J5" s="5">
        <f t="shared" ref="J5:J23" si="1">H5*I5</f>
        <v>0</v>
      </c>
    </row>
    <row r="6" spans="1:10" x14ac:dyDescent="0.25">
      <c r="A6" s="25" t="s">
        <v>7</v>
      </c>
      <c r="B6" s="25" t="s">
        <v>25</v>
      </c>
      <c r="C6" s="81" t="s">
        <v>26</v>
      </c>
      <c r="D6" s="27">
        <v>10</v>
      </c>
      <c r="E6" s="27">
        <v>0</v>
      </c>
      <c r="F6" s="27">
        <v>0</v>
      </c>
      <c r="G6" s="27">
        <v>0</v>
      </c>
      <c r="H6" s="27">
        <f t="shared" si="0"/>
        <v>10</v>
      </c>
      <c r="I6" s="5"/>
      <c r="J6" s="5">
        <f t="shared" si="1"/>
        <v>0</v>
      </c>
    </row>
    <row r="7" spans="1:10" ht="25.5" x14ac:dyDescent="0.25">
      <c r="A7" s="25" t="s">
        <v>27</v>
      </c>
      <c r="B7" s="25" t="s">
        <v>8</v>
      </c>
      <c r="C7" s="82" t="s">
        <v>24</v>
      </c>
      <c r="D7" s="83">
        <v>1</v>
      </c>
      <c r="E7" s="27">
        <v>0</v>
      </c>
      <c r="F7" s="27">
        <v>0</v>
      </c>
      <c r="G7" s="27">
        <v>0</v>
      </c>
      <c r="H7" s="27">
        <f t="shared" si="0"/>
        <v>1</v>
      </c>
      <c r="I7" s="71"/>
      <c r="J7" s="5">
        <f t="shared" si="1"/>
        <v>0</v>
      </c>
    </row>
    <row r="8" spans="1:10" x14ac:dyDescent="0.25">
      <c r="A8" s="25" t="s">
        <v>10</v>
      </c>
      <c r="B8" s="25" t="s">
        <v>9</v>
      </c>
      <c r="C8" s="81" t="s">
        <v>26</v>
      </c>
      <c r="D8" s="27">
        <v>10</v>
      </c>
      <c r="E8" s="27">
        <v>0</v>
      </c>
      <c r="F8" s="27">
        <v>0</v>
      </c>
      <c r="G8" s="27">
        <v>0</v>
      </c>
      <c r="H8" s="27">
        <f t="shared" si="0"/>
        <v>10</v>
      </c>
      <c r="I8" s="5"/>
      <c r="J8" s="5">
        <f t="shared" si="1"/>
        <v>0</v>
      </c>
    </row>
    <row r="9" spans="1:10" x14ac:dyDescent="0.25">
      <c r="A9" s="25" t="s">
        <v>12</v>
      </c>
      <c r="B9" s="25" t="s">
        <v>11</v>
      </c>
      <c r="C9" s="81" t="s">
        <v>5</v>
      </c>
      <c r="D9" s="27">
        <v>500</v>
      </c>
      <c r="E9" s="27">
        <v>0</v>
      </c>
      <c r="F9" s="27">
        <v>0</v>
      </c>
      <c r="G9" s="27">
        <v>0</v>
      </c>
      <c r="H9" s="27">
        <f t="shared" si="0"/>
        <v>500</v>
      </c>
      <c r="I9" s="5"/>
      <c r="J9" s="5">
        <f t="shared" si="1"/>
        <v>0</v>
      </c>
    </row>
    <row r="10" spans="1:10" x14ac:dyDescent="0.25">
      <c r="A10" s="25" t="s">
        <v>14</v>
      </c>
      <c r="B10" s="25" t="s">
        <v>41</v>
      </c>
      <c r="C10" s="81" t="s">
        <v>47</v>
      </c>
      <c r="D10" s="27">
        <v>8</v>
      </c>
      <c r="E10" s="27">
        <v>0</v>
      </c>
      <c r="F10" s="27">
        <v>0</v>
      </c>
      <c r="G10" s="27">
        <v>0</v>
      </c>
      <c r="H10" s="27">
        <f t="shared" si="0"/>
        <v>8</v>
      </c>
      <c r="I10" s="5"/>
      <c r="J10" s="5">
        <f t="shared" si="1"/>
        <v>0</v>
      </c>
    </row>
    <row r="11" spans="1:10" ht="25.5" x14ac:dyDescent="0.25">
      <c r="A11" s="25" t="s">
        <v>28</v>
      </c>
      <c r="B11" s="25" t="s">
        <v>13</v>
      </c>
      <c r="C11" s="82" t="s">
        <v>26</v>
      </c>
      <c r="D11" s="83">
        <v>12</v>
      </c>
      <c r="E11" s="27">
        <v>0</v>
      </c>
      <c r="F11" s="27">
        <v>0</v>
      </c>
      <c r="G11" s="27">
        <v>0</v>
      </c>
      <c r="H11" s="27">
        <f t="shared" si="0"/>
        <v>12</v>
      </c>
      <c r="I11" s="71"/>
      <c r="J11" s="5">
        <f t="shared" si="1"/>
        <v>0</v>
      </c>
    </row>
    <row r="12" spans="1:10" x14ac:dyDescent="0.25">
      <c r="A12" s="25" t="s">
        <v>29</v>
      </c>
      <c r="B12" s="25" t="s">
        <v>15</v>
      </c>
      <c r="C12" s="81" t="s">
        <v>26</v>
      </c>
      <c r="D12" s="27">
        <v>14</v>
      </c>
      <c r="E12" s="27">
        <v>0</v>
      </c>
      <c r="F12" s="27">
        <v>0</v>
      </c>
      <c r="G12" s="27">
        <v>0</v>
      </c>
      <c r="H12" s="27">
        <f t="shared" si="0"/>
        <v>14</v>
      </c>
      <c r="I12" s="5"/>
      <c r="J12" s="5">
        <f t="shared" si="1"/>
        <v>0</v>
      </c>
    </row>
    <row r="13" spans="1:10" x14ac:dyDescent="0.25">
      <c r="A13" s="25" t="s">
        <v>42</v>
      </c>
      <c r="B13" s="25" t="s">
        <v>30</v>
      </c>
      <c r="C13" s="81" t="s">
        <v>31</v>
      </c>
      <c r="D13" s="27">
        <v>72</v>
      </c>
      <c r="E13" s="27">
        <v>0</v>
      </c>
      <c r="F13" s="27">
        <v>0</v>
      </c>
      <c r="G13" s="27">
        <v>0</v>
      </c>
      <c r="H13" s="27">
        <f t="shared" si="0"/>
        <v>72</v>
      </c>
      <c r="I13" s="5"/>
      <c r="J13" s="5">
        <f t="shared" si="1"/>
        <v>0</v>
      </c>
    </row>
    <row r="14" spans="1:10" x14ac:dyDescent="0.25">
      <c r="A14" s="57" t="s">
        <v>16</v>
      </c>
      <c r="B14" s="84" t="s">
        <v>17</v>
      </c>
      <c r="C14" s="79"/>
      <c r="D14" s="32"/>
      <c r="E14" s="32"/>
      <c r="F14" s="32"/>
      <c r="G14" s="32"/>
      <c r="H14" s="32"/>
      <c r="I14" s="7"/>
      <c r="J14" s="7"/>
    </row>
    <row r="15" spans="1:10" x14ac:dyDescent="0.25">
      <c r="A15" s="51" t="s">
        <v>4</v>
      </c>
      <c r="B15" s="60" t="s">
        <v>43</v>
      </c>
      <c r="C15" s="85" t="s">
        <v>18</v>
      </c>
      <c r="D15" s="86">
        <v>30</v>
      </c>
      <c r="E15" s="86">
        <v>0</v>
      </c>
      <c r="F15" s="86">
        <v>0</v>
      </c>
      <c r="G15" s="86">
        <v>0</v>
      </c>
      <c r="H15" s="87">
        <f t="shared" ref="H15:H21" si="2">SUM(D15:G15)</f>
        <v>30</v>
      </c>
      <c r="I15" s="72"/>
      <c r="J15" s="5">
        <f t="shared" si="1"/>
        <v>0</v>
      </c>
    </row>
    <row r="16" spans="1:10" ht="25.5" x14ac:dyDescent="0.25">
      <c r="A16" s="51" t="s">
        <v>6</v>
      </c>
      <c r="B16" s="63" t="s">
        <v>44</v>
      </c>
      <c r="C16" s="82" t="s">
        <v>19</v>
      </c>
      <c r="D16" s="88">
        <v>1</v>
      </c>
      <c r="E16" s="88">
        <v>0</v>
      </c>
      <c r="F16" s="88">
        <v>0</v>
      </c>
      <c r="G16" s="88">
        <v>0</v>
      </c>
      <c r="H16" s="27">
        <f t="shared" si="2"/>
        <v>1</v>
      </c>
      <c r="I16" s="73"/>
      <c r="J16" s="5">
        <f t="shared" si="1"/>
        <v>0</v>
      </c>
    </row>
    <row r="17" spans="1:10" ht="25.5" x14ac:dyDescent="0.25">
      <c r="A17" s="51" t="s">
        <v>7</v>
      </c>
      <c r="B17" s="60" t="s">
        <v>61</v>
      </c>
      <c r="C17" s="82" t="s">
        <v>19</v>
      </c>
      <c r="D17" s="88">
        <v>0</v>
      </c>
      <c r="E17" s="88">
        <v>0</v>
      </c>
      <c r="F17" s="88">
        <v>0</v>
      </c>
      <c r="G17" s="88">
        <v>3</v>
      </c>
      <c r="H17" s="27">
        <f t="shared" si="2"/>
        <v>3</v>
      </c>
      <c r="I17" s="73"/>
      <c r="J17" s="5">
        <f t="shared" si="1"/>
        <v>0</v>
      </c>
    </row>
    <row r="18" spans="1:10" x14ac:dyDescent="0.25">
      <c r="A18" s="60" t="s">
        <v>27</v>
      </c>
      <c r="B18" s="60" t="s">
        <v>45</v>
      </c>
      <c r="C18" s="89" t="s">
        <v>19</v>
      </c>
      <c r="D18" s="90">
        <v>1</v>
      </c>
      <c r="E18" s="90">
        <v>0</v>
      </c>
      <c r="F18" s="90">
        <v>0</v>
      </c>
      <c r="G18" s="90">
        <v>0</v>
      </c>
      <c r="H18" s="91">
        <f t="shared" si="2"/>
        <v>1</v>
      </c>
      <c r="I18" s="74"/>
      <c r="J18" s="5">
        <f t="shared" si="1"/>
        <v>0</v>
      </c>
    </row>
    <row r="19" spans="1:10" x14ac:dyDescent="0.25">
      <c r="A19" s="92" t="s">
        <v>20</v>
      </c>
      <c r="B19" s="93" t="s">
        <v>21</v>
      </c>
      <c r="C19" s="79"/>
      <c r="D19" s="32"/>
      <c r="E19" s="32"/>
      <c r="F19" s="32"/>
      <c r="G19" s="32"/>
      <c r="H19" s="32"/>
      <c r="I19" s="7"/>
      <c r="J19" s="7"/>
    </row>
    <row r="20" spans="1:10" x14ac:dyDescent="0.25">
      <c r="A20" s="67" t="s">
        <v>4</v>
      </c>
      <c r="B20" s="67" t="s">
        <v>32</v>
      </c>
      <c r="C20" s="98" t="s">
        <v>19</v>
      </c>
      <c r="D20" s="95">
        <v>1</v>
      </c>
      <c r="E20" s="95">
        <v>0</v>
      </c>
      <c r="F20" s="95">
        <v>0</v>
      </c>
      <c r="G20" s="95">
        <v>0</v>
      </c>
      <c r="H20" s="87">
        <f t="shared" si="2"/>
        <v>1</v>
      </c>
      <c r="I20" s="75"/>
      <c r="J20" s="5">
        <f t="shared" si="1"/>
        <v>0</v>
      </c>
    </row>
    <row r="21" spans="1:10" x14ac:dyDescent="0.25">
      <c r="A21" s="67" t="s">
        <v>6</v>
      </c>
      <c r="B21" s="67" t="s">
        <v>33</v>
      </c>
      <c r="C21" s="69" t="s">
        <v>34</v>
      </c>
      <c r="D21" s="34">
        <v>1</v>
      </c>
      <c r="E21" s="34">
        <v>0</v>
      </c>
      <c r="F21" s="34">
        <v>0</v>
      </c>
      <c r="G21" s="34">
        <v>0</v>
      </c>
      <c r="H21" s="27">
        <f t="shared" si="2"/>
        <v>1</v>
      </c>
      <c r="I21" s="8"/>
      <c r="J21" s="5">
        <f t="shared" si="1"/>
        <v>0</v>
      </c>
    </row>
    <row r="22" spans="1:10" ht="38.25" x14ac:dyDescent="0.25">
      <c r="A22" s="99" t="s">
        <v>7</v>
      </c>
      <c r="B22" s="99" t="s">
        <v>35</v>
      </c>
      <c r="C22" s="100" t="s">
        <v>19</v>
      </c>
      <c r="D22" s="101">
        <v>1</v>
      </c>
      <c r="E22" s="101">
        <v>0</v>
      </c>
      <c r="F22" s="101">
        <v>0</v>
      </c>
      <c r="G22" s="101">
        <v>0</v>
      </c>
      <c r="H22" s="91">
        <f>SUM(D22:G22)</f>
        <v>1</v>
      </c>
      <c r="I22" s="97"/>
      <c r="J22" s="5">
        <f t="shared" si="1"/>
        <v>0</v>
      </c>
    </row>
    <row r="23" spans="1:10" ht="38.25" x14ac:dyDescent="0.25">
      <c r="A23" s="94" t="s">
        <v>27</v>
      </c>
      <c r="B23" s="67" t="s">
        <v>62</v>
      </c>
      <c r="C23" s="100" t="s">
        <v>34</v>
      </c>
      <c r="D23" s="25">
        <v>0</v>
      </c>
      <c r="E23" s="25">
        <v>0</v>
      </c>
      <c r="F23" s="25">
        <v>0</v>
      </c>
      <c r="G23" s="25">
        <v>3</v>
      </c>
      <c r="H23" s="25">
        <v>3</v>
      </c>
      <c r="I23" s="11"/>
      <c r="J23" s="5">
        <f t="shared" si="1"/>
        <v>0</v>
      </c>
    </row>
    <row r="24" spans="1:10" x14ac:dyDescent="0.25">
      <c r="A24" s="9" t="s">
        <v>68</v>
      </c>
      <c r="B24" s="9"/>
      <c r="C24" s="9"/>
      <c r="D24" s="9"/>
      <c r="E24" s="9"/>
      <c r="F24" s="9"/>
      <c r="G24" s="9"/>
      <c r="H24" s="9"/>
      <c r="I24" s="9"/>
      <c r="J24" s="76">
        <f>SUM(J4:J23)</f>
        <v>0</v>
      </c>
    </row>
    <row r="25" spans="1:10" x14ac:dyDescent="0.25">
      <c r="A25" s="11"/>
      <c r="B25" s="12" t="s">
        <v>71</v>
      </c>
      <c r="C25" s="13"/>
      <c r="D25" s="13"/>
      <c r="E25" s="13"/>
      <c r="F25" s="13"/>
      <c r="G25" s="13"/>
      <c r="H25" s="13"/>
      <c r="I25" s="14"/>
      <c r="J25" s="11">
        <f>J24*18%</f>
        <v>0</v>
      </c>
    </row>
    <row r="26" spans="1:10" x14ac:dyDescent="0.25">
      <c r="A26" s="12" t="s">
        <v>58</v>
      </c>
      <c r="B26" s="13"/>
      <c r="C26" s="13"/>
      <c r="D26" s="13"/>
      <c r="E26" s="13"/>
      <c r="F26" s="13"/>
      <c r="G26" s="13"/>
      <c r="H26" s="13"/>
      <c r="I26" s="14"/>
      <c r="J26" s="76">
        <f>J24+J25</f>
        <v>0</v>
      </c>
    </row>
  </sheetData>
  <sheetProtection algorithmName="SHA-512" hashValue="u3v/BlX1sC5rzikI5hPBXJGcSbg/HhH5dXKrLQd5fbF3ss1ZVSeGhYES3L+y/J4P8EKQsltLV+jbEEWt9UYDEw==" saltValue="tMj/fHo9MGqnXHRXLPywcw==" spinCount="100000" sheet="1" objects="1" scenarios="1"/>
  <mergeCells count="3">
    <mergeCell ref="A24:I24"/>
    <mergeCell ref="B25:I25"/>
    <mergeCell ref="A26:I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0EC2C-CDA9-465D-82CA-736076F80DE1}">
  <sheetPr>
    <tabColor rgb="FF0070C0"/>
  </sheetPr>
  <dimension ref="A1:J27"/>
  <sheetViews>
    <sheetView workbookViewId="0">
      <selection activeCell="K17" sqref="K17"/>
    </sheetView>
  </sheetViews>
  <sheetFormatPr defaultRowHeight="15" x14ac:dyDescent="0.25"/>
  <cols>
    <col min="1" max="1" width="3.5703125" style="38" bestFit="1" customWidth="1"/>
    <col min="2" max="2" width="37" style="38" bestFit="1" customWidth="1"/>
    <col min="3" max="3" width="5" style="38" bestFit="1" customWidth="1"/>
    <col min="4" max="4" width="8.7109375" style="38" bestFit="1" customWidth="1"/>
    <col min="5" max="5" width="7.7109375" style="38" bestFit="1" customWidth="1"/>
    <col min="6" max="6" width="8.28515625" style="38" bestFit="1" customWidth="1"/>
    <col min="7" max="7" width="10" style="38" bestFit="1" customWidth="1"/>
    <col min="8" max="8" width="9.7109375" style="38" bestFit="1" customWidth="1"/>
    <col min="9" max="9" width="10.28515625" style="38" customWidth="1"/>
    <col min="10" max="10" width="11.28515625" style="38" bestFit="1" customWidth="1"/>
    <col min="11" max="11" width="46.42578125" style="38" customWidth="1"/>
    <col min="12" max="16384" width="9.140625" style="38"/>
  </cols>
  <sheetData>
    <row r="1" spans="1:10" ht="76.5" x14ac:dyDescent="0.25">
      <c r="A1" s="17"/>
      <c r="B1" s="17" t="s">
        <v>69</v>
      </c>
      <c r="C1" s="18" t="s">
        <v>70</v>
      </c>
      <c r="D1" s="19" t="s">
        <v>37</v>
      </c>
      <c r="E1" s="19" t="s">
        <v>48</v>
      </c>
      <c r="F1" s="19" t="s">
        <v>38</v>
      </c>
      <c r="G1" s="19" t="s">
        <v>22</v>
      </c>
      <c r="H1" s="19" t="s">
        <v>23</v>
      </c>
      <c r="I1" s="1" t="s">
        <v>0</v>
      </c>
      <c r="J1" s="1" t="s">
        <v>1</v>
      </c>
    </row>
    <row r="2" spans="1:10" ht="15" customHeight="1" x14ac:dyDescent="0.25">
      <c r="A2" s="47" t="s">
        <v>63</v>
      </c>
      <c r="B2" s="48"/>
      <c r="C2" s="21"/>
      <c r="D2" s="21"/>
      <c r="E2" s="21"/>
      <c r="F2" s="21"/>
      <c r="G2" s="21"/>
      <c r="H2" s="21"/>
      <c r="I2" s="15"/>
      <c r="J2" s="16"/>
    </row>
    <row r="3" spans="1:10" x14ac:dyDescent="0.25">
      <c r="A3" s="77" t="s">
        <v>2</v>
      </c>
      <c r="B3" s="78" t="s">
        <v>3</v>
      </c>
      <c r="C3" s="79"/>
      <c r="D3" s="80"/>
      <c r="E3" s="80"/>
      <c r="F3" s="80"/>
      <c r="G3" s="80"/>
      <c r="H3" s="80"/>
      <c r="I3" s="70"/>
      <c r="J3" s="70"/>
    </row>
    <row r="4" spans="1:10" x14ac:dyDescent="0.25">
      <c r="A4" s="25" t="s">
        <v>4</v>
      </c>
      <c r="B4" s="25" t="s">
        <v>39</v>
      </c>
      <c r="C4" s="81" t="s">
        <v>5</v>
      </c>
      <c r="D4" s="27">
        <v>80</v>
      </c>
      <c r="E4" s="27">
        <v>0</v>
      </c>
      <c r="F4" s="27">
        <v>0</v>
      </c>
      <c r="G4" s="27">
        <v>0</v>
      </c>
      <c r="H4" s="27">
        <f>SUM(D4:G4)</f>
        <v>80</v>
      </c>
      <c r="I4" s="5"/>
      <c r="J4" s="5">
        <f>H4*I4</f>
        <v>0</v>
      </c>
    </row>
    <row r="5" spans="1:10" ht="25.5" x14ac:dyDescent="0.25">
      <c r="A5" s="25" t="s">
        <v>6</v>
      </c>
      <c r="B5" s="28" t="s">
        <v>40</v>
      </c>
      <c r="C5" s="81" t="s">
        <v>24</v>
      </c>
      <c r="D5" s="27">
        <v>2</v>
      </c>
      <c r="E5" s="27">
        <v>0</v>
      </c>
      <c r="F5" s="27">
        <v>0</v>
      </c>
      <c r="G5" s="27">
        <v>0.5</v>
      </c>
      <c r="H5" s="27">
        <f t="shared" ref="H5:H13" si="0">SUM(D5:G5)</f>
        <v>2.5</v>
      </c>
      <c r="I5" s="5"/>
      <c r="J5" s="5">
        <f t="shared" ref="J5:J24" si="1">H5*I5</f>
        <v>0</v>
      </c>
    </row>
    <row r="6" spans="1:10" x14ac:dyDescent="0.25">
      <c r="A6" s="25" t="s">
        <v>7</v>
      </c>
      <c r="B6" s="25" t="s">
        <v>25</v>
      </c>
      <c r="C6" s="81" t="s">
        <v>26</v>
      </c>
      <c r="D6" s="27">
        <v>10</v>
      </c>
      <c r="E6" s="27">
        <v>0</v>
      </c>
      <c r="F6" s="27">
        <v>0</v>
      </c>
      <c r="G6" s="27">
        <v>5</v>
      </c>
      <c r="H6" s="27">
        <f t="shared" si="0"/>
        <v>15</v>
      </c>
      <c r="I6" s="5"/>
      <c r="J6" s="5">
        <f t="shared" si="1"/>
        <v>0</v>
      </c>
    </row>
    <row r="7" spans="1:10" ht="25.5" x14ac:dyDescent="0.25">
      <c r="A7" s="25" t="s">
        <v>27</v>
      </c>
      <c r="B7" s="25" t="s">
        <v>8</v>
      </c>
      <c r="C7" s="82" t="s">
        <v>24</v>
      </c>
      <c r="D7" s="83">
        <v>1</v>
      </c>
      <c r="E7" s="27">
        <v>0</v>
      </c>
      <c r="F7" s="27">
        <v>0</v>
      </c>
      <c r="G7" s="27">
        <v>0</v>
      </c>
      <c r="H7" s="27">
        <f t="shared" si="0"/>
        <v>1</v>
      </c>
      <c r="I7" s="71"/>
      <c r="J7" s="5">
        <f t="shared" si="1"/>
        <v>0</v>
      </c>
    </row>
    <row r="8" spans="1:10" x14ac:dyDescent="0.25">
      <c r="A8" s="25" t="s">
        <v>10</v>
      </c>
      <c r="B8" s="25" t="s">
        <v>9</v>
      </c>
      <c r="C8" s="81" t="s">
        <v>26</v>
      </c>
      <c r="D8" s="27">
        <v>10</v>
      </c>
      <c r="E8" s="27">
        <v>0</v>
      </c>
      <c r="F8" s="27">
        <v>0</v>
      </c>
      <c r="G8" s="27">
        <v>0</v>
      </c>
      <c r="H8" s="27">
        <f t="shared" si="0"/>
        <v>10</v>
      </c>
      <c r="I8" s="5"/>
      <c r="J8" s="5">
        <f t="shared" si="1"/>
        <v>0</v>
      </c>
    </row>
    <row r="9" spans="1:10" x14ac:dyDescent="0.25">
      <c r="A9" s="25" t="s">
        <v>12</v>
      </c>
      <c r="B9" s="25" t="s">
        <v>11</v>
      </c>
      <c r="C9" s="81" t="s">
        <v>5</v>
      </c>
      <c r="D9" s="27">
        <v>500</v>
      </c>
      <c r="E9" s="27">
        <v>0</v>
      </c>
      <c r="F9" s="27">
        <v>0</v>
      </c>
      <c r="G9" s="27">
        <v>700</v>
      </c>
      <c r="H9" s="27">
        <f t="shared" si="0"/>
        <v>1200</v>
      </c>
      <c r="I9" s="5"/>
      <c r="J9" s="5">
        <f t="shared" si="1"/>
        <v>0</v>
      </c>
    </row>
    <row r="10" spans="1:10" x14ac:dyDescent="0.25">
      <c r="A10" s="25" t="s">
        <v>14</v>
      </c>
      <c r="B10" s="25" t="s">
        <v>41</v>
      </c>
      <c r="C10" s="81" t="s">
        <v>47</v>
      </c>
      <c r="D10" s="27">
        <v>8</v>
      </c>
      <c r="E10" s="27">
        <v>0</v>
      </c>
      <c r="F10" s="27">
        <v>0</v>
      </c>
      <c r="G10" s="27">
        <v>0</v>
      </c>
      <c r="H10" s="27">
        <f t="shared" si="0"/>
        <v>8</v>
      </c>
      <c r="I10" s="5"/>
      <c r="J10" s="5">
        <f t="shared" si="1"/>
        <v>0</v>
      </c>
    </row>
    <row r="11" spans="1:10" ht="25.5" x14ac:dyDescent="0.25">
      <c r="A11" s="25" t="s">
        <v>28</v>
      </c>
      <c r="B11" s="25" t="s">
        <v>13</v>
      </c>
      <c r="C11" s="82" t="s">
        <v>26</v>
      </c>
      <c r="D11" s="83">
        <v>12</v>
      </c>
      <c r="E11" s="27">
        <v>0</v>
      </c>
      <c r="F11" s="27">
        <v>0</v>
      </c>
      <c r="G11" s="27">
        <v>20</v>
      </c>
      <c r="H11" s="27">
        <f t="shared" si="0"/>
        <v>32</v>
      </c>
      <c r="I11" s="71"/>
      <c r="J11" s="5">
        <f t="shared" si="1"/>
        <v>0</v>
      </c>
    </row>
    <row r="12" spans="1:10" x14ac:dyDescent="0.25">
      <c r="A12" s="25" t="s">
        <v>29</v>
      </c>
      <c r="B12" s="25" t="s">
        <v>15</v>
      </c>
      <c r="C12" s="81" t="s">
        <v>26</v>
      </c>
      <c r="D12" s="27">
        <v>14</v>
      </c>
      <c r="E12" s="27">
        <v>0</v>
      </c>
      <c r="F12" s="27">
        <v>0</v>
      </c>
      <c r="G12" s="27">
        <v>0</v>
      </c>
      <c r="H12" s="27">
        <f t="shared" si="0"/>
        <v>14</v>
      </c>
      <c r="I12" s="5"/>
      <c r="J12" s="5">
        <f t="shared" si="1"/>
        <v>0</v>
      </c>
    </row>
    <row r="13" spans="1:10" x14ac:dyDescent="0.25">
      <c r="A13" s="25" t="s">
        <v>42</v>
      </c>
      <c r="B13" s="25" t="s">
        <v>30</v>
      </c>
      <c r="C13" s="81" t="s">
        <v>31</v>
      </c>
      <c r="D13" s="27">
        <v>72</v>
      </c>
      <c r="E13" s="27">
        <v>0</v>
      </c>
      <c r="F13" s="27">
        <v>0</v>
      </c>
      <c r="G13" s="27">
        <v>0</v>
      </c>
      <c r="H13" s="27">
        <f t="shared" si="0"/>
        <v>72</v>
      </c>
      <c r="I13" s="5"/>
      <c r="J13" s="5">
        <f t="shared" si="1"/>
        <v>0</v>
      </c>
    </row>
    <row r="14" spans="1:10" x14ac:dyDescent="0.25">
      <c r="A14" s="57" t="s">
        <v>16</v>
      </c>
      <c r="B14" s="84" t="s">
        <v>17</v>
      </c>
      <c r="C14" s="79"/>
      <c r="D14" s="32"/>
      <c r="E14" s="32"/>
      <c r="F14" s="32"/>
      <c r="G14" s="32"/>
      <c r="H14" s="32"/>
      <c r="I14" s="7"/>
      <c r="J14" s="7"/>
    </row>
    <row r="15" spans="1:10" x14ac:dyDescent="0.25">
      <c r="A15" s="51" t="s">
        <v>4</v>
      </c>
      <c r="B15" s="60" t="s">
        <v>43</v>
      </c>
      <c r="C15" s="85" t="s">
        <v>18</v>
      </c>
      <c r="D15" s="86">
        <v>30</v>
      </c>
      <c r="E15" s="86">
        <v>0</v>
      </c>
      <c r="F15" s="86">
        <v>0</v>
      </c>
      <c r="G15" s="86">
        <v>0</v>
      </c>
      <c r="H15" s="87">
        <f t="shared" ref="H15:H21" si="2">SUM(D15:G15)</f>
        <v>30</v>
      </c>
      <c r="I15" s="72"/>
      <c r="J15" s="5">
        <f t="shared" si="1"/>
        <v>0</v>
      </c>
    </row>
    <row r="16" spans="1:10" ht="25.5" x14ac:dyDescent="0.25">
      <c r="A16" s="51" t="s">
        <v>6</v>
      </c>
      <c r="B16" s="63" t="s">
        <v>44</v>
      </c>
      <c r="C16" s="82" t="s">
        <v>19</v>
      </c>
      <c r="D16" s="88">
        <v>1</v>
      </c>
      <c r="E16" s="88">
        <v>0</v>
      </c>
      <c r="F16" s="88">
        <v>0</v>
      </c>
      <c r="G16" s="88">
        <v>14</v>
      </c>
      <c r="H16" s="27">
        <f t="shared" si="2"/>
        <v>15</v>
      </c>
      <c r="I16" s="73"/>
      <c r="J16" s="5">
        <f t="shared" si="1"/>
        <v>0</v>
      </c>
    </row>
    <row r="17" spans="1:10" ht="25.5" x14ac:dyDescent="0.25">
      <c r="A17" s="51" t="s">
        <v>7</v>
      </c>
      <c r="B17" s="60" t="s">
        <v>49</v>
      </c>
      <c r="C17" s="82" t="s">
        <v>19</v>
      </c>
      <c r="D17" s="88">
        <v>0</v>
      </c>
      <c r="E17" s="88">
        <v>0</v>
      </c>
      <c r="F17" s="88">
        <v>0</v>
      </c>
      <c r="G17" s="88">
        <v>2</v>
      </c>
      <c r="H17" s="27">
        <f t="shared" si="2"/>
        <v>2</v>
      </c>
      <c r="I17" s="73"/>
      <c r="J17" s="5">
        <f t="shared" si="1"/>
        <v>0</v>
      </c>
    </row>
    <row r="18" spans="1:10" x14ac:dyDescent="0.25">
      <c r="A18" s="60" t="s">
        <v>27</v>
      </c>
      <c r="B18" s="60" t="s">
        <v>45</v>
      </c>
      <c r="C18" s="89" t="s">
        <v>19</v>
      </c>
      <c r="D18" s="90">
        <v>1</v>
      </c>
      <c r="E18" s="90">
        <v>0</v>
      </c>
      <c r="F18" s="90">
        <v>0</v>
      </c>
      <c r="G18" s="90">
        <v>0</v>
      </c>
      <c r="H18" s="91">
        <f t="shared" si="2"/>
        <v>1</v>
      </c>
      <c r="I18" s="74"/>
      <c r="J18" s="5">
        <f t="shared" si="1"/>
        <v>0</v>
      </c>
    </row>
    <row r="19" spans="1:10" x14ac:dyDescent="0.25">
      <c r="A19" s="92" t="s">
        <v>20</v>
      </c>
      <c r="B19" s="93" t="s">
        <v>21</v>
      </c>
      <c r="C19" s="79"/>
      <c r="D19" s="32"/>
      <c r="E19" s="32"/>
      <c r="F19" s="32"/>
      <c r="G19" s="32"/>
      <c r="H19" s="32"/>
      <c r="I19" s="7"/>
      <c r="J19" s="7"/>
    </row>
    <row r="20" spans="1:10" x14ac:dyDescent="0.25">
      <c r="A20" s="67" t="s">
        <v>4</v>
      </c>
      <c r="B20" s="67" t="s">
        <v>32</v>
      </c>
      <c r="C20" s="98" t="s">
        <v>19</v>
      </c>
      <c r="D20" s="95">
        <v>1</v>
      </c>
      <c r="E20" s="95">
        <v>0</v>
      </c>
      <c r="F20" s="95">
        <v>0</v>
      </c>
      <c r="G20" s="95">
        <v>0</v>
      </c>
      <c r="H20" s="87">
        <f t="shared" si="2"/>
        <v>1</v>
      </c>
      <c r="I20" s="75"/>
      <c r="J20" s="5">
        <f t="shared" si="1"/>
        <v>0</v>
      </c>
    </row>
    <row r="21" spans="1:10" x14ac:dyDescent="0.25">
      <c r="A21" s="67" t="s">
        <v>6</v>
      </c>
      <c r="B21" s="67" t="s">
        <v>33</v>
      </c>
      <c r="C21" s="69" t="s">
        <v>34</v>
      </c>
      <c r="D21" s="34">
        <v>1</v>
      </c>
      <c r="E21" s="34">
        <v>0</v>
      </c>
      <c r="F21" s="34">
        <v>0</v>
      </c>
      <c r="G21" s="34">
        <v>0</v>
      </c>
      <c r="H21" s="27">
        <f t="shared" si="2"/>
        <v>1</v>
      </c>
      <c r="I21" s="8"/>
      <c r="J21" s="5">
        <f t="shared" si="1"/>
        <v>0</v>
      </c>
    </row>
    <row r="22" spans="1:10" ht="38.25" x14ac:dyDescent="0.25">
      <c r="A22" s="99" t="s">
        <v>7</v>
      </c>
      <c r="B22" s="99" t="s">
        <v>35</v>
      </c>
      <c r="C22" s="100" t="s">
        <v>19</v>
      </c>
      <c r="D22" s="101">
        <v>1</v>
      </c>
      <c r="E22" s="101">
        <v>0</v>
      </c>
      <c r="F22" s="101">
        <v>0</v>
      </c>
      <c r="G22" s="101">
        <v>2</v>
      </c>
      <c r="H22" s="91">
        <f>SUM(D22:G22)</f>
        <v>3</v>
      </c>
      <c r="I22" s="97"/>
      <c r="J22" s="5">
        <f t="shared" si="1"/>
        <v>0</v>
      </c>
    </row>
    <row r="23" spans="1:10" ht="38.25" x14ac:dyDescent="0.25">
      <c r="A23" s="67" t="s">
        <v>27</v>
      </c>
      <c r="B23" s="67" t="s">
        <v>62</v>
      </c>
      <c r="C23" s="100" t="s">
        <v>34</v>
      </c>
      <c r="D23" s="27">
        <v>0</v>
      </c>
      <c r="E23" s="27">
        <v>0</v>
      </c>
      <c r="F23" s="27">
        <v>0</v>
      </c>
      <c r="G23" s="27">
        <v>2</v>
      </c>
      <c r="H23" s="91">
        <f>SUM(D23:G23)</f>
        <v>2</v>
      </c>
      <c r="I23" s="4"/>
      <c r="J23" s="5">
        <f t="shared" si="1"/>
        <v>0</v>
      </c>
    </row>
    <row r="24" spans="1:10" ht="38.25" x14ac:dyDescent="0.25">
      <c r="A24" s="67" t="s">
        <v>10</v>
      </c>
      <c r="B24" s="33" t="s">
        <v>36</v>
      </c>
      <c r="C24" s="36" t="s">
        <v>19</v>
      </c>
      <c r="D24" s="34">
        <v>0</v>
      </c>
      <c r="E24" s="34">
        <v>0</v>
      </c>
      <c r="F24" s="34">
        <v>0</v>
      </c>
      <c r="G24" s="34">
        <v>4</v>
      </c>
      <c r="H24" s="27">
        <f t="shared" ref="H24" si="3">SUM(D24:G24)</f>
        <v>4</v>
      </c>
      <c r="I24" s="5"/>
      <c r="J24" s="5">
        <f t="shared" si="1"/>
        <v>0</v>
      </c>
    </row>
    <row r="25" spans="1:10" x14ac:dyDescent="0.25">
      <c r="A25" s="9" t="s">
        <v>68</v>
      </c>
      <c r="B25" s="9"/>
      <c r="C25" s="9"/>
      <c r="D25" s="9"/>
      <c r="E25" s="9"/>
      <c r="F25" s="9"/>
      <c r="G25" s="9"/>
      <c r="H25" s="9"/>
      <c r="I25" s="9"/>
      <c r="J25" s="76">
        <f>SUM(J4:J24)</f>
        <v>0</v>
      </c>
    </row>
    <row r="26" spans="1:10" x14ac:dyDescent="0.25">
      <c r="A26" s="11"/>
      <c r="B26" s="12" t="s">
        <v>71</v>
      </c>
      <c r="C26" s="13"/>
      <c r="D26" s="13"/>
      <c r="E26" s="13"/>
      <c r="F26" s="13"/>
      <c r="G26" s="13"/>
      <c r="H26" s="13"/>
      <c r="I26" s="14"/>
      <c r="J26" s="11">
        <f>J25*18%</f>
        <v>0</v>
      </c>
    </row>
    <row r="27" spans="1:10" x14ac:dyDescent="0.25">
      <c r="A27" s="12" t="s">
        <v>58</v>
      </c>
      <c r="B27" s="13"/>
      <c r="C27" s="13"/>
      <c r="D27" s="13"/>
      <c r="E27" s="13"/>
      <c r="F27" s="13"/>
      <c r="G27" s="13"/>
      <c r="H27" s="13"/>
      <c r="I27" s="14"/>
      <c r="J27" s="76">
        <f>J25+J26</f>
        <v>0</v>
      </c>
    </row>
  </sheetData>
  <sheetProtection algorithmName="SHA-512" hashValue="+O96ZMhqgmJE7ezxZsNVnFAVuK0h6YWI+OS5Kp83fFwJsdKfg4aqhMQUpDluB5t19TorM+TYpJDQxxcZISogxw==" saltValue="YNwtkkSaz3mBQbiyIMC+ZA==" spinCount="100000" sheet="1" objects="1" scenarios="1"/>
  <mergeCells count="3">
    <mergeCell ref="A25:I25"/>
    <mergeCell ref="B26:I26"/>
    <mergeCell ref="A27:I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AA710-E6B9-4F79-BC50-BE6478ABD14C}">
  <sheetPr>
    <tabColor rgb="FF0070C0"/>
  </sheetPr>
  <dimension ref="A1:J24"/>
  <sheetViews>
    <sheetView workbookViewId="0">
      <selection activeCell="K14" sqref="K14"/>
    </sheetView>
  </sheetViews>
  <sheetFormatPr defaultRowHeight="15" x14ac:dyDescent="0.25"/>
  <cols>
    <col min="1" max="1" width="3.5703125" style="38" bestFit="1" customWidth="1"/>
    <col min="2" max="2" width="37" style="38" bestFit="1" customWidth="1"/>
    <col min="3" max="3" width="5" style="38" bestFit="1" customWidth="1"/>
    <col min="4" max="4" width="8.7109375" style="38" bestFit="1" customWidth="1"/>
    <col min="5" max="5" width="7.7109375" style="38" bestFit="1" customWidth="1"/>
    <col min="6" max="6" width="8.28515625" style="38" bestFit="1" customWidth="1"/>
    <col min="7" max="7" width="10" style="38" bestFit="1" customWidth="1"/>
    <col min="8" max="8" width="9.7109375" style="38" bestFit="1" customWidth="1"/>
    <col min="9" max="9" width="10.28515625" style="38" customWidth="1"/>
    <col min="10" max="10" width="11.28515625" style="38" bestFit="1" customWidth="1"/>
    <col min="11" max="11" width="46.42578125" style="38" customWidth="1"/>
    <col min="12" max="16384" width="9.140625" style="38"/>
  </cols>
  <sheetData>
    <row r="1" spans="1:10" ht="63.6" customHeight="1" x14ac:dyDescent="0.25">
      <c r="A1" s="17"/>
      <c r="B1" s="17" t="s">
        <v>69</v>
      </c>
      <c r="C1" s="18" t="s">
        <v>70</v>
      </c>
      <c r="D1" s="19" t="s">
        <v>37</v>
      </c>
      <c r="E1" s="19" t="s">
        <v>54</v>
      </c>
      <c r="F1" s="19" t="s">
        <v>38</v>
      </c>
      <c r="G1" s="19" t="s">
        <v>22</v>
      </c>
      <c r="H1" s="19" t="s">
        <v>23</v>
      </c>
      <c r="I1" s="1" t="s">
        <v>0</v>
      </c>
      <c r="J1" s="1" t="s">
        <v>1</v>
      </c>
    </row>
    <row r="2" spans="1:10" ht="15" customHeight="1" x14ac:dyDescent="0.25">
      <c r="A2" s="47" t="s">
        <v>64</v>
      </c>
      <c r="B2" s="48"/>
      <c r="C2" s="21"/>
      <c r="D2" s="21"/>
      <c r="E2" s="21"/>
      <c r="F2" s="21"/>
      <c r="G2" s="21"/>
      <c r="H2" s="21"/>
      <c r="I2" s="15"/>
      <c r="J2" s="16"/>
    </row>
    <row r="3" spans="1:10" x14ac:dyDescent="0.25">
      <c r="A3" s="77" t="s">
        <v>2</v>
      </c>
      <c r="B3" s="78" t="s">
        <v>3</v>
      </c>
      <c r="C3" s="79"/>
      <c r="D3" s="80"/>
      <c r="E3" s="80"/>
      <c r="F3" s="80"/>
      <c r="G3" s="80"/>
      <c r="H3" s="80"/>
      <c r="I3" s="70"/>
      <c r="J3" s="70"/>
    </row>
    <row r="4" spans="1:10" x14ac:dyDescent="0.25">
      <c r="A4" s="51" t="s">
        <v>4</v>
      </c>
      <c r="B4" s="25" t="s">
        <v>39</v>
      </c>
      <c r="C4" s="81" t="s">
        <v>5</v>
      </c>
      <c r="D4" s="27">
        <v>80</v>
      </c>
      <c r="E4" s="27">
        <v>0</v>
      </c>
      <c r="F4" s="27">
        <v>0</v>
      </c>
      <c r="G4" s="27">
        <v>0</v>
      </c>
      <c r="H4" s="27">
        <f>SUM(D4:G4)</f>
        <v>80</v>
      </c>
      <c r="I4" s="5"/>
      <c r="J4" s="5">
        <f>H4*I4</f>
        <v>0</v>
      </c>
    </row>
    <row r="5" spans="1:10" ht="25.5" x14ac:dyDescent="0.25">
      <c r="A5" s="51" t="s">
        <v>6</v>
      </c>
      <c r="B5" s="28" t="s">
        <v>40</v>
      </c>
      <c r="C5" s="81" t="s">
        <v>24</v>
      </c>
      <c r="D5" s="27">
        <v>2</v>
      </c>
      <c r="E5" s="27">
        <v>0</v>
      </c>
      <c r="F5" s="27">
        <v>1</v>
      </c>
      <c r="G5" s="27">
        <v>10.5</v>
      </c>
      <c r="H5" s="27">
        <f t="shared" ref="H5:H13" si="0">SUM(D5:G5)</f>
        <v>13.5</v>
      </c>
      <c r="I5" s="5"/>
      <c r="J5" s="5">
        <f t="shared" ref="J5:J21" si="1">H5*I5</f>
        <v>0</v>
      </c>
    </row>
    <row r="6" spans="1:10" x14ac:dyDescent="0.25">
      <c r="A6" s="51" t="s">
        <v>7</v>
      </c>
      <c r="B6" s="25" t="s">
        <v>25</v>
      </c>
      <c r="C6" s="81" t="s">
        <v>26</v>
      </c>
      <c r="D6" s="27">
        <v>10</v>
      </c>
      <c r="E6" s="27">
        <v>0</v>
      </c>
      <c r="F6" s="27">
        <v>4</v>
      </c>
      <c r="G6" s="27">
        <v>0</v>
      </c>
      <c r="H6" s="27">
        <f t="shared" si="0"/>
        <v>14</v>
      </c>
      <c r="I6" s="5"/>
      <c r="J6" s="5">
        <f t="shared" si="1"/>
        <v>0</v>
      </c>
    </row>
    <row r="7" spans="1:10" ht="25.5" x14ac:dyDescent="0.25">
      <c r="A7" s="51" t="s">
        <v>27</v>
      </c>
      <c r="B7" s="25" t="s">
        <v>8</v>
      </c>
      <c r="C7" s="82" t="s">
        <v>24</v>
      </c>
      <c r="D7" s="83">
        <v>1</v>
      </c>
      <c r="E7" s="27">
        <v>0</v>
      </c>
      <c r="F7" s="27">
        <v>0</v>
      </c>
      <c r="G7" s="27">
        <v>0</v>
      </c>
      <c r="H7" s="27">
        <f t="shared" si="0"/>
        <v>1</v>
      </c>
      <c r="I7" s="71"/>
      <c r="J7" s="5">
        <f t="shared" si="1"/>
        <v>0</v>
      </c>
    </row>
    <row r="8" spans="1:10" x14ac:dyDescent="0.25">
      <c r="A8" s="51" t="s">
        <v>10</v>
      </c>
      <c r="B8" s="25" t="s">
        <v>9</v>
      </c>
      <c r="C8" s="81" t="s">
        <v>26</v>
      </c>
      <c r="D8" s="27">
        <v>10</v>
      </c>
      <c r="E8" s="27">
        <v>0</v>
      </c>
      <c r="F8" s="27">
        <v>0</v>
      </c>
      <c r="G8" s="27">
        <v>34</v>
      </c>
      <c r="H8" s="27">
        <f t="shared" si="0"/>
        <v>44</v>
      </c>
      <c r="I8" s="5"/>
      <c r="J8" s="5">
        <f t="shared" si="1"/>
        <v>0</v>
      </c>
    </row>
    <row r="9" spans="1:10" x14ac:dyDescent="0.25">
      <c r="A9" s="51" t="s">
        <v>12</v>
      </c>
      <c r="B9" s="25" t="s">
        <v>11</v>
      </c>
      <c r="C9" s="81" t="s">
        <v>5</v>
      </c>
      <c r="D9" s="27">
        <v>500</v>
      </c>
      <c r="E9" s="27">
        <v>0</v>
      </c>
      <c r="F9" s="27">
        <v>450</v>
      </c>
      <c r="G9" s="27">
        <v>0</v>
      </c>
      <c r="H9" s="27">
        <f t="shared" si="0"/>
        <v>950</v>
      </c>
      <c r="I9" s="5"/>
      <c r="J9" s="5">
        <f t="shared" si="1"/>
        <v>0</v>
      </c>
    </row>
    <row r="10" spans="1:10" x14ac:dyDescent="0.25">
      <c r="A10" s="51" t="s">
        <v>14</v>
      </c>
      <c r="B10" s="25" t="s">
        <v>41</v>
      </c>
      <c r="C10" s="81" t="s">
        <v>47</v>
      </c>
      <c r="D10" s="27">
        <v>8</v>
      </c>
      <c r="E10" s="27">
        <v>0</v>
      </c>
      <c r="F10" s="27">
        <v>0</v>
      </c>
      <c r="G10" s="27">
        <v>0</v>
      </c>
      <c r="H10" s="27">
        <f t="shared" si="0"/>
        <v>8</v>
      </c>
      <c r="I10" s="5"/>
      <c r="J10" s="5">
        <f t="shared" si="1"/>
        <v>0</v>
      </c>
    </row>
    <row r="11" spans="1:10" ht="25.5" x14ac:dyDescent="0.25">
      <c r="A11" s="51" t="s">
        <v>28</v>
      </c>
      <c r="B11" s="25" t="s">
        <v>13</v>
      </c>
      <c r="C11" s="82" t="s">
        <v>26</v>
      </c>
      <c r="D11" s="83">
        <v>12</v>
      </c>
      <c r="E11" s="27">
        <v>0</v>
      </c>
      <c r="F11" s="27">
        <v>9</v>
      </c>
      <c r="G11" s="27">
        <v>18</v>
      </c>
      <c r="H11" s="27">
        <f t="shared" si="0"/>
        <v>39</v>
      </c>
      <c r="I11" s="71"/>
      <c r="J11" s="5">
        <f t="shared" si="1"/>
        <v>0</v>
      </c>
    </row>
    <row r="12" spans="1:10" x14ac:dyDescent="0.25">
      <c r="A12" s="51" t="s">
        <v>29</v>
      </c>
      <c r="B12" s="25" t="s">
        <v>15</v>
      </c>
      <c r="C12" s="81" t="s">
        <v>26</v>
      </c>
      <c r="D12" s="27">
        <v>14</v>
      </c>
      <c r="E12" s="27">
        <v>0</v>
      </c>
      <c r="F12" s="27">
        <v>0</v>
      </c>
      <c r="G12" s="27">
        <v>0</v>
      </c>
      <c r="H12" s="27">
        <f t="shared" si="0"/>
        <v>14</v>
      </c>
      <c r="I12" s="5"/>
      <c r="J12" s="5">
        <f t="shared" si="1"/>
        <v>0</v>
      </c>
    </row>
    <row r="13" spans="1:10" x14ac:dyDescent="0.25">
      <c r="A13" s="51" t="s">
        <v>42</v>
      </c>
      <c r="B13" s="25" t="s">
        <v>30</v>
      </c>
      <c r="C13" s="81" t="s">
        <v>31</v>
      </c>
      <c r="D13" s="27">
        <v>72</v>
      </c>
      <c r="E13" s="27">
        <v>0</v>
      </c>
      <c r="F13" s="27">
        <v>0</v>
      </c>
      <c r="G13" s="27">
        <v>0</v>
      </c>
      <c r="H13" s="27">
        <f t="shared" si="0"/>
        <v>72</v>
      </c>
      <c r="I13" s="5"/>
      <c r="J13" s="5">
        <f t="shared" si="1"/>
        <v>0</v>
      </c>
    </row>
    <row r="14" spans="1:10" x14ac:dyDescent="0.25">
      <c r="A14" s="57" t="s">
        <v>16</v>
      </c>
      <c r="B14" s="84" t="s">
        <v>17</v>
      </c>
      <c r="C14" s="79"/>
      <c r="D14" s="32"/>
      <c r="E14" s="32"/>
      <c r="F14" s="32"/>
      <c r="G14" s="32"/>
      <c r="H14" s="32"/>
      <c r="I14" s="7"/>
      <c r="J14" s="7"/>
    </row>
    <row r="15" spans="1:10" x14ac:dyDescent="0.25">
      <c r="A15" s="51" t="s">
        <v>4</v>
      </c>
      <c r="B15" s="60" t="s">
        <v>43</v>
      </c>
      <c r="C15" s="85" t="s">
        <v>18</v>
      </c>
      <c r="D15" s="86">
        <v>30</v>
      </c>
      <c r="E15" s="86">
        <v>0</v>
      </c>
      <c r="F15" s="86">
        <v>0</v>
      </c>
      <c r="G15" s="86">
        <v>0</v>
      </c>
      <c r="H15" s="87">
        <f t="shared" ref="H15:H20" si="2">SUM(D15:G15)</f>
        <v>30</v>
      </c>
      <c r="I15" s="72"/>
      <c r="J15" s="5">
        <f t="shared" si="1"/>
        <v>0</v>
      </c>
    </row>
    <row r="16" spans="1:10" ht="25.5" x14ac:dyDescent="0.25">
      <c r="A16" s="51" t="s">
        <v>6</v>
      </c>
      <c r="B16" s="63" t="s">
        <v>44</v>
      </c>
      <c r="C16" s="82" t="s">
        <v>19</v>
      </c>
      <c r="D16" s="88">
        <v>1</v>
      </c>
      <c r="E16" s="88">
        <v>0</v>
      </c>
      <c r="F16" s="88">
        <v>0</v>
      </c>
      <c r="G16" s="88">
        <v>0</v>
      </c>
      <c r="H16" s="27">
        <f t="shared" si="2"/>
        <v>1</v>
      </c>
      <c r="I16" s="73"/>
      <c r="J16" s="5">
        <f t="shared" si="1"/>
        <v>0</v>
      </c>
    </row>
    <row r="17" spans="1:10" x14ac:dyDescent="0.25">
      <c r="A17" s="60" t="s">
        <v>7</v>
      </c>
      <c r="B17" s="60" t="s">
        <v>45</v>
      </c>
      <c r="C17" s="89" t="s">
        <v>19</v>
      </c>
      <c r="D17" s="90">
        <v>1</v>
      </c>
      <c r="E17" s="90">
        <v>0</v>
      </c>
      <c r="F17" s="90">
        <v>0</v>
      </c>
      <c r="G17" s="90">
        <v>0</v>
      </c>
      <c r="H17" s="91">
        <f t="shared" si="2"/>
        <v>1</v>
      </c>
      <c r="I17" s="74"/>
      <c r="J17" s="5">
        <f t="shared" si="1"/>
        <v>0</v>
      </c>
    </row>
    <row r="18" spans="1:10" x14ac:dyDescent="0.25">
      <c r="A18" s="64" t="s">
        <v>20</v>
      </c>
      <c r="B18" s="93" t="s">
        <v>21</v>
      </c>
      <c r="C18" s="79"/>
      <c r="D18" s="32"/>
      <c r="E18" s="32"/>
      <c r="F18" s="32"/>
      <c r="G18" s="32"/>
      <c r="H18" s="32"/>
      <c r="I18" s="7"/>
      <c r="J18" s="7"/>
    </row>
    <row r="19" spans="1:10" x14ac:dyDescent="0.25">
      <c r="A19" s="67" t="s">
        <v>4</v>
      </c>
      <c r="B19" s="67" t="s">
        <v>32</v>
      </c>
      <c r="C19" s="98" t="s">
        <v>19</v>
      </c>
      <c r="D19" s="104">
        <v>1</v>
      </c>
      <c r="E19" s="104">
        <v>0</v>
      </c>
      <c r="F19" s="104">
        <v>0</v>
      </c>
      <c r="G19" s="104">
        <v>0</v>
      </c>
      <c r="H19" s="105">
        <f t="shared" si="2"/>
        <v>1</v>
      </c>
      <c r="I19" s="102"/>
      <c r="J19" s="5">
        <f t="shared" si="1"/>
        <v>0</v>
      </c>
    </row>
    <row r="20" spans="1:10" x14ac:dyDescent="0.25">
      <c r="A20" s="67" t="s">
        <v>6</v>
      </c>
      <c r="B20" s="67" t="s">
        <v>33</v>
      </c>
      <c r="C20" s="69" t="s">
        <v>34</v>
      </c>
      <c r="D20" s="68">
        <v>1</v>
      </c>
      <c r="E20" s="68">
        <v>0</v>
      </c>
      <c r="F20" s="68">
        <v>0</v>
      </c>
      <c r="G20" s="68">
        <v>0</v>
      </c>
      <c r="H20" s="53">
        <f t="shared" si="2"/>
        <v>1</v>
      </c>
      <c r="I20" s="46"/>
      <c r="J20" s="5">
        <f t="shared" si="1"/>
        <v>0</v>
      </c>
    </row>
    <row r="21" spans="1:10" ht="38.25" x14ac:dyDescent="0.25">
      <c r="A21" s="99" t="s">
        <v>7</v>
      </c>
      <c r="B21" s="99" t="s">
        <v>35</v>
      </c>
      <c r="C21" s="100" t="s">
        <v>19</v>
      </c>
      <c r="D21" s="106">
        <v>1</v>
      </c>
      <c r="E21" s="106">
        <v>0</v>
      </c>
      <c r="F21" s="106">
        <v>0</v>
      </c>
      <c r="G21" s="106">
        <v>0</v>
      </c>
      <c r="H21" s="107">
        <f>SUM(D21:G21)</f>
        <v>1</v>
      </c>
      <c r="I21" s="103"/>
      <c r="J21" s="5">
        <f t="shared" si="1"/>
        <v>0</v>
      </c>
    </row>
    <row r="22" spans="1:10" x14ac:dyDescent="0.25">
      <c r="A22" s="9" t="s">
        <v>68</v>
      </c>
      <c r="B22" s="9"/>
      <c r="C22" s="9"/>
      <c r="D22" s="9"/>
      <c r="E22" s="9"/>
      <c r="F22" s="9"/>
      <c r="G22" s="9"/>
      <c r="H22" s="9"/>
      <c r="I22" s="9"/>
      <c r="J22" s="76">
        <f>SUM(J4:J21)</f>
        <v>0</v>
      </c>
    </row>
    <row r="23" spans="1:10" x14ac:dyDescent="0.25">
      <c r="A23" s="11"/>
      <c r="B23" s="12" t="s">
        <v>71</v>
      </c>
      <c r="C23" s="13"/>
      <c r="D23" s="13"/>
      <c r="E23" s="13"/>
      <c r="F23" s="13"/>
      <c r="G23" s="13"/>
      <c r="H23" s="13"/>
      <c r="I23" s="14"/>
      <c r="J23" s="11">
        <f>J22*18%</f>
        <v>0</v>
      </c>
    </row>
    <row r="24" spans="1:10" x14ac:dyDescent="0.25">
      <c r="A24" s="12" t="s">
        <v>58</v>
      </c>
      <c r="B24" s="13"/>
      <c r="C24" s="13"/>
      <c r="D24" s="13"/>
      <c r="E24" s="13"/>
      <c r="F24" s="13"/>
      <c r="G24" s="13"/>
      <c r="H24" s="13"/>
      <c r="I24" s="14"/>
      <c r="J24" s="76">
        <f>J22+J23</f>
        <v>0</v>
      </c>
    </row>
  </sheetData>
  <sheetProtection algorithmName="SHA-512" hashValue="oD/qxzjw+YaKCvY/OCc2M1ezskKJclI+9SYTQs4bEJ0tWtjwPvzMnY8vSrLG50jrM7RYtnZvctDMCVN31ipJJA==" saltValue="FAzEXsDHp1OMDpNM/F6rVg==" spinCount="100000" sheet="1" objects="1" scenarios="1"/>
  <mergeCells count="3">
    <mergeCell ref="A22:I22"/>
    <mergeCell ref="B23:I23"/>
    <mergeCell ref="A24:I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37F5C-CA19-4495-91CC-D67CF6B1BBDD}">
  <sheetPr>
    <tabColor rgb="FF0070C0"/>
  </sheetPr>
  <dimension ref="A1:J23"/>
  <sheetViews>
    <sheetView tabSelected="1" workbookViewId="0">
      <selection activeCell="K17" sqref="K17"/>
    </sheetView>
  </sheetViews>
  <sheetFormatPr defaultColWidth="8.85546875" defaultRowHeight="12.75" x14ac:dyDescent="0.2"/>
  <cols>
    <col min="1" max="1" width="3.5703125" style="2" bestFit="1" customWidth="1"/>
    <col min="2" max="2" width="37" style="2" bestFit="1" customWidth="1"/>
    <col min="3" max="3" width="5" style="2" bestFit="1" customWidth="1"/>
    <col min="4" max="4" width="9.5703125" style="2" customWidth="1"/>
    <col min="5" max="5" width="7.7109375" style="2" bestFit="1" customWidth="1"/>
    <col min="6" max="6" width="8.28515625" style="2" bestFit="1" customWidth="1"/>
    <col min="7" max="7" width="10" style="2" bestFit="1" customWidth="1"/>
    <col min="8" max="8" width="9.7109375" style="2" bestFit="1" customWidth="1"/>
    <col min="9" max="9" width="10.28515625" style="2" customWidth="1"/>
    <col min="10" max="10" width="11.28515625" style="2" bestFit="1" customWidth="1"/>
    <col min="11" max="11" width="46.42578125" style="2" customWidth="1"/>
    <col min="12" max="16384" width="8.85546875" style="2"/>
  </cols>
  <sheetData>
    <row r="1" spans="1:10" ht="60.6" customHeight="1" x14ac:dyDescent="0.2">
      <c r="A1" s="17"/>
      <c r="B1" s="17" t="s">
        <v>69</v>
      </c>
      <c r="C1" s="18" t="s">
        <v>70</v>
      </c>
      <c r="D1" s="19" t="s">
        <v>37</v>
      </c>
      <c r="E1" s="19" t="s">
        <v>48</v>
      </c>
      <c r="F1" s="19" t="s">
        <v>38</v>
      </c>
      <c r="G1" s="19" t="s">
        <v>22</v>
      </c>
      <c r="H1" s="19" t="s">
        <v>23</v>
      </c>
      <c r="I1" s="1" t="s">
        <v>0</v>
      </c>
      <c r="J1" s="1" t="s">
        <v>1</v>
      </c>
    </row>
    <row r="2" spans="1:10" ht="12.75" customHeight="1" x14ac:dyDescent="0.2">
      <c r="A2" s="47" t="s">
        <v>65</v>
      </c>
      <c r="B2" s="48"/>
      <c r="C2" s="48"/>
      <c r="D2" s="48"/>
      <c r="E2" s="48"/>
      <c r="F2" s="48"/>
      <c r="G2" s="48"/>
      <c r="H2" s="48"/>
      <c r="I2" s="39"/>
      <c r="J2" s="40"/>
    </row>
    <row r="3" spans="1:10" x14ac:dyDescent="0.2">
      <c r="A3" s="77" t="s">
        <v>2</v>
      </c>
      <c r="B3" s="77" t="s">
        <v>3</v>
      </c>
      <c r="C3" s="58"/>
      <c r="D3" s="50"/>
      <c r="E3" s="50"/>
      <c r="F3" s="50"/>
      <c r="G3" s="50"/>
      <c r="H3" s="50"/>
      <c r="I3" s="41"/>
      <c r="J3" s="41"/>
    </row>
    <row r="4" spans="1:10" x14ac:dyDescent="0.2">
      <c r="A4" s="25" t="s">
        <v>4</v>
      </c>
      <c r="B4" s="25" t="s">
        <v>39</v>
      </c>
      <c r="C4" s="81" t="s">
        <v>5</v>
      </c>
      <c r="D4" s="27">
        <v>80</v>
      </c>
      <c r="E4" s="27">
        <v>0</v>
      </c>
      <c r="F4" s="27">
        <v>0</v>
      </c>
      <c r="G4" s="27">
        <v>0</v>
      </c>
      <c r="H4" s="27">
        <f>SUM(D4:G4)</f>
        <v>80</v>
      </c>
      <c r="I4" s="5"/>
      <c r="J4" s="5">
        <f>H4*I4</f>
        <v>0</v>
      </c>
    </row>
    <row r="5" spans="1:10" ht="25.5" x14ac:dyDescent="0.2">
      <c r="A5" s="25" t="s">
        <v>6</v>
      </c>
      <c r="B5" s="28" t="s">
        <v>40</v>
      </c>
      <c r="C5" s="81" t="s">
        <v>24</v>
      </c>
      <c r="D5" s="27">
        <v>2</v>
      </c>
      <c r="E5" s="27">
        <v>0</v>
      </c>
      <c r="F5" s="27">
        <v>0</v>
      </c>
      <c r="G5" s="27">
        <v>0.3</v>
      </c>
      <c r="H5" s="27">
        <f t="shared" ref="H5:H13" si="0">SUM(D5:G5)</f>
        <v>2.2999999999999998</v>
      </c>
      <c r="I5" s="5"/>
      <c r="J5" s="5">
        <f t="shared" ref="J5:J20" si="1">H5*I5</f>
        <v>0</v>
      </c>
    </row>
    <row r="6" spans="1:10" x14ac:dyDescent="0.2">
      <c r="A6" s="25" t="s">
        <v>7</v>
      </c>
      <c r="B6" s="25" t="s">
        <v>25</v>
      </c>
      <c r="C6" s="81" t="s">
        <v>26</v>
      </c>
      <c r="D6" s="27">
        <v>10</v>
      </c>
      <c r="E6" s="27">
        <v>0</v>
      </c>
      <c r="F6" s="27">
        <v>0</v>
      </c>
      <c r="G6" s="27">
        <v>0</v>
      </c>
      <c r="H6" s="27">
        <f t="shared" si="0"/>
        <v>10</v>
      </c>
      <c r="I6" s="5"/>
      <c r="J6" s="5">
        <f t="shared" si="1"/>
        <v>0</v>
      </c>
    </row>
    <row r="7" spans="1:10" ht="25.5" x14ac:dyDescent="0.2">
      <c r="A7" s="25" t="s">
        <v>27</v>
      </c>
      <c r="B7" s="25" t="s">
        <v>8</v>
      </c>
      <c r="C7" s="82" t="s">
        <v>24</v>
      </c>
      <c r="D7" s="83">
        <v>1</v>
      </c>
      <c r="E7" s="27">
        <v>0</v>
      </c>
      <c r="F7" s="27">
        <v>0</v>
      </c>
      <c r="G7" s="27">
        <v>0.3</v>
      </c>
      <c r="H7" s="27">
        <f t="shared" si="0"/>
        <v>1.3</v>
      </c>
      <c r="I7" s="71"/>
      <c r="J7" s="5">
        <f t="shared" si="1"/>
        <v>0</v>
      </c>
    </row>
    <row r="8" spans="1:10" x14ac:dyDescent="0.2">
      <c r="A8" s="25" t="s">
        <v>10</v>
      </c>
      <c r="B8" s="25" t="s">
        <v>9</v>
      </c>
      <c r="C8" s="81" t="s">
        <v>26</v>
      </c>
      <c r="D8" s="27">
        <v>10</v>
      </c>
      <c r="E8" s="27">
        <v>0</v>
      </c>
      <c r="F8" s="27">
        <v>0</v>
      </c>
      <c r="G8" s="27">
        <v>2.5</v>
      </c>
      <c r="H8" s="27">
        <f t="shared" si="0"/>
        <v>12.5</v>
      </c>
      <c r="I8" s="5"/>
      <c r="J8" s="5">
        <f t="shared" si="1"/>
        <v>0</v>
      </c>
    </row>
    <row r="9" spans="1:10" x14ac:dyDescent="0.2">
      <c r="A9" s="25" t="s">
        <v>12</v>
      </c>
      <c r="B9" s="25" t="s">
        <v>11</v>
      </c>
      <c r="C9" s="81" t="s">
        <v>5</v>
      </c>
      <c r="D9" s="27">
        <v>560</v>
      </c>
      <c r="E9" s="27">
        <v>0</v>
      </c>
      <c r="F9" s="27">
        <v>0</v>
      </c>
      <c r="G9" s="27">
        <v>0</v>
      </c>
      <c r="H9" s="27">
        <f t="shared" si="0"/>
        <v>560</v>
      </c>
      <c r="I9" s="5"/>
      <c r="J9" s="5">
        <f t="shared" si="1"/>
        <v>0</v>
      </c>
    </row>
    <row r="10" spans="1:10" x14ac:dyDescent="0.2">
      <c r="A10" s="25" t="s">
        <v>14</v>
      </c>
      <c r="B10" s="25" t="s">
        <v>41</v>
      </c>
      <c r="C10" s="81" t="s">
        <v>47</v>
      </c>
      <c r="D10" s="27">
        <v>8</v>
      </c>
      <c r="E10" s="27">
        <v>0</v>
      </c>
      <c r="F10" s="27">
        <v>0</v>
      </c>
      <c r="G10" s="27">
        <v>0</v>
      </c>
      <c r="H10" s="27">
        <f t="shared" si="0"/>
        <v>8</v>
      </c>
      <c r="I10" s="5"/>
      <c r="J10" s="5">
        <f t="shared" si="1"/>
        <v>0</v>
      </c>
    </row>
    <row r="11" spans="1:10" ht="25.5" x14ac:dyDescent="0.2">
      <c r="A11" s="25" t="s">
        <v>28</v>
      </c>
      <c r="B11" s="25" t="s">
        <v>13</v>
      </c>
      <c r="C11" s="82" t="s">
        <v>26</v>
      </c>
      <c r="D11" s="83">
        <v>15</v>
      </c>
      <c r="E11" s="27">
        <v>0</v>
      </c>
      <c r="F11" s="27">
        <v>0</v>
      </c>
      <c r="G11" s="27">
        <v>0</v>
      </c>
      <c r="H11" s="27">
        <f t="shared" si="0"/>
        <v>15</v>
      </c>
      <c r="I11" s="71"/>
      <c r="J11" s="5">
        <f t="shared" si="1"/>
        <v>0</v>
      </c>
    </row>
    <row r="12" spans="1:10" x14ac:dyDescent="0.2">
      <c r="A12" s="25" t="s">
        <v>29</v>
      </c>
      <c r="B12" s="25" t="s">
        <v>15</v>
      </c>
      <c r="C12" s="81" t="s">
        <v>26</v>
      </c>
      <c r="D12" s="27">
        <v>14</v>
      </c>
      <c r="E12" s="27">
        <v>0</v>
      </c>
      <c r="F12" s="27">
        <v>0</v>
      </c>
      <c r="G12" s="27">
        <v>0</v>
      </c>
      <c r="H12" s="27">
        <f t="shared" si="0"/>
        <v>14</v>
      </c>
      <c r="I12" s="5"/>
      <c r="J12" s="5">
        <f t="shared" si="1"/>
        <v>0</v>
      </c>
    </row>
    <row r="13" spans="1:10" x14ac:dyDescent="0.2">
      <c r="A13" s="25" t="s">
        <v>42</v>
      </c>
      <c r="B13" s="25" t="s">
        <v>30</v>
      </c>
      <c r="C13" s="81" t="s">
        <v>31</v>
      </c>
      <c r="D13" s="27">
        <v>72</v>
      </c>
      <c r="E13" s="27">
        <v>0</v>
      </c>
      <c r="F13" s="27">
        <v>0</v>
      </c>
      <c r="G13" s="27">
        <v>0</v>
      </c>
      <c r="H13" s="27">
        <f t="shared" si="0"/>
        <v>72</v>
      </c>
      <c r="I13" s="5"/>
      <c r="J13" s="5">
        <f t="shared" si="1"/>
        <v>0</v>
      </c>
    </row>
    <row r="14" spans="1:10" x14ac:dyDescent="0.2">
      <c r="A14" s="92" t="s">
        <v>16</v>
      </c>
      <c r="B14" s="64" t="s">
        <v>21</v>
      </c>
      <c r="C14" s="65"/>
      <c r="D14" s="109"/>
      <c r="E14" s="109"/>
      <c r="F14" s="109"/>
      <c r="G14" s="109"/>
      <c r="H14" s="109"/>
      <c r="I14" s="108"/>
      <c r="J14" s="108"/>
    </row>
    <row r="15" spans="1:10" x14ac:dyDescent="0.2">
      <c r="A15" s="67" t="s">
        <v>4</v>
      </c>
      <c r="B15" s="67" t="s">
        <v>32</v>
      </c>
      <c r="C15" s="96" t="s">
        <v>19</v>
      </c>
      <c r="D15" s="34">
        <v>1</v>
      </c>
      <c r="E15" s="34">
        <v>0</v>
      </c>
      <c r="F15" s="34">
        <v>0</v>
      </c>
      <c r="G15" s="34">
        <v>0</v>
      </c>
      <c r="H15" s="27">
        <f t="shared" ref="H15:H20" si="2">SUM(D15:G15)</f>
        <v>1</v>
      </c>
      <c r="I15" s="5"/>
      <c r="J15" s="5">
        <f t="shared" si="1"/>
        <v>0</v>
      </c>
    </row>
    <row r="16" spans="1:10" x14ac:dyDescent="0.2">
      <c r="A16" s="67" t="s">
        <v>6</v>
      </c>
      <c r="B16" s="67" t="s">
        <v>33</v>
      </c>
      <c r="C16" s="96" t="s">
        <v>34</v>
      </c>
      <c r="D16" s="34">
        <v>1</v>
      </c>
      <c r="E16" s="34">
        <v>0</v>
      </c>
      <c r="F16" s="34">
        <v>0</v>
      </c>
      <c r="G16" s="34">
        <v>0</v>
      </c>
      <c r="H16" s="27">
        <f t="shared" si="2"/>
        <v>1</v>
      </c>
      <c r="I16" s="5"/>
      <c r="J16" s="5">
        <f t="shared" si="1"/>
        <v>0</v>
      </c>
    </row>
    <row r="17" spans="1:10" ht="38.25" x14ac:dyDescent="0.2">
      <c r="A17" s="67" t="s">
        <v>7</v>
      </c>
      <c r="B17" s="67" t="s">
        <v>35</v>
      </c>
      <c r="C17" s="96" t="s">
        <v>19</v>
      </c>
      <c r="D17" s="34">
        <v>1</v>
      </c>
      <c r="E17" s="34">
        <v>0</v>
      </c>
      <c r="F17" s="34">
        <v>0</v>
      </c>
      <c r="G17" s="34">
        <v>0</v>
      </c>
      <c r="H17" s="27">
        <f t="shared" si="2"/>
        <v>1</v>
      </c>
      <c r="I17" s="5"/>
      <c r="J17" s="5">
        <f t="shared" si="1"/>
        <v>0</v>
      </c>
    </row>
    <row r="18" spans="1:10" x14ac:dyDescent="0.2">
      <c r="A18" s="67" t="s">
        <v>27</v>
      </c>
      <c r="B18" s="67" t="s">
        <v>43</v>
      </c>
      <c r="C18" s="96" t="s">
        <v>18</v>
      </c>
      <c r="D18" s="34">
        <v>30</v>
      </c>
      <c r="E18" s="34">
        <v>0</v>
      </c>
      <c r="F18" s="34">
        <v>0</v>
      </c>
      <c r="G18" s="34">
        <v>0</v>
      </c>
      <c r="H18" s="27">
        <f t="shared" si="2"/>
        <v>30</v>
      </c>
      <c r="I18" s="5"/>
      <c r="J18" s="5">
        <f t="shared" si="1"/>
        <v>0</v>
      </c>
    </row>
    <row r="19" spans="1:10" ht="40.5" customHeight="1" x14ac:dyDescent="0.2">
      <c r="A19" s="67" t="s">
        <v>10</v>
      </c>
      <c r="B19" s="67" t="s">
        <v>66</v>
      </c>
      <c r="C19" s="96" t="s">
        <v>34</v>
      </c>
      <c r="D19" s="34">
        <v>0</v>
      </c>
      <c r="E19" s="34">
        <v>0</v>
      </c>
      <c r="F19" s="34">
        <v>0</v>
      </c>
      <c r="G19" s="34">
        <v>1</v>
      </c>
      <c r="H19" s="27">
        <f t="shared" si="2"/>
        <v>1</v>
      </c>
      <c r="I19" s="5"/>
      <c r="J19" s="5">
        <f t="shared" si="1"/>
        <v>0</v>
      </c>
    </row>
    <row r="20" spans="1:10" ht="89.25" x14ac:dyDescent="0.2">
      <c r="A20" s="67" t="s">
        <v>12</v>
      </c>
      <c r="B20" s="67" t="s">
        <v>67</v>
      </c>
      <c r="C20" s="96" t="s">
        <v>34</v>
      </c>
      <c r="D20" s="34">
        <v>0</v>
      </c>
      <c r="E20" s="34">
        <v>0</v>
      </c>
      <c r="F20" s="34">
        <v>0</v>
      </c>
      <c r="G20" s="34">
        <v>1</v>
      </c>
      <c r="H20" s="27">
        <f t="shared" si="2"/>
        <v>1</v>
      </c>
      <c r="I20" s="5"/>
      <c r="J20" s="5">
        <f t="shared" si="1"/>
        <v>0</v>
      </c>
    </row>
    <row r="21" spans="1:10" x14ac:dyDescent="0.2">
      <c r="A21" s="9" t="s">
        <v>68</v>
      </c>
      <c r="B21" s="9"/>
      <c r="C21" s="9"/>
      <c r="D21" s="9"/>
      <c r="E21" s="9"/>
      <c r="F21" s="9"/>
      <c r="G21" s="9"/>
      <c r="H21" s="9"/>
      <c r="I21" s="9"/>
      <c r="J21" s="42">
        <f>SUM(J4:J20)</f>
        <v>0</v>
      </c>
    </row>
    <row r="22" spans="1:10" x14ac:dyDescent="0.2">
      <c r="A22" s="11"/>
      <c r="B22" s="12" t="s">
        <v>71</v>
      </c>
      <c r="C22" s="13"/>
      <c r="D22" s="13"/>
      <c r="E22" s="13"/>
      <c r="F22" s="13"/>
      <c r="G22" s="13"/>
      <c r="H22" s="13"/>
      <c r="I22" s="14"/>
      <c r="J22" s="42">
        <f>J21*18%</f>
        <v>0</v>
      </c>
    </row>
    <row r="23" spans="1:10" x14ac:dyDescent="0.2">
      <c r="A23" s="9" t="s">
        <v>58</v>
      </c>
      <c r="B23" s="9"/>
      <c r="C23" s="9"/>
      <c r="D23" s="9"/>
      <c r="E23" s="9"/>
      <c r="F23" s="9"/>
      <c r="G23" s="9"/>
      <c r="H23" s="9"/>
      <c r="I23" s="9"/>
      <c r="J23" s="42">
        <f>J21+J22</f>
        <v>0</v>
      </c>
    </row>
  </sheetData>
  <sheetProtection algorithmName="SHA-512" hashValue="fU444riJucMWXC1biX/2bAZS5oKiKHXzhwTfM78axkGQF8vHB5h1BjPUrq0QgYZJVks8sPjvjPOgOHYrGcBe7g==" saltValue="k+AUfyZ3qzfuLKeDqEzSyQ==" spinCount="100000" sheet="1" objects="1" scenarios="1"/>
  <mergeCells count="3">
    <mergeCell ref="A21:I21"/>
    <mergeCell ref="B22:I22"/>
    <mergeCell ref="A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Howrah</vt:lpstr>
      <vt:lpstr>Jalpaiguri</vt:lpstr>
      <vt:lpstr>Burdwan</vt:lpstr>
      <vt:lpstr>Rampurhat</vt:lpstr>
      <vt:lpstr>Siliguri</vt:lpstr>
      <vt:lpstr>South 24</vt:lpstr>
      <vt:lpstr>STM Kolkata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Jagdish Panda</dc:creator>
  <cp:keywords/>
  <dc:description/>
  <cp:lastModifiedBy>Dinesh Kumar</cp:lastModifiedBy>
  <cp:revision/>
  <dcterms:created xsi:type="dcterms:W3CDTF">2015-06-05T18:17:20Z</dcterms:created>
  <dcterms:modified xsi:type="dcterms:W3CDTF">2025-02-14T11:49:55Z</dcterms:modified>
  <cp:category/>
  <cp:contentStatus/>
</cp:coreProperties>
</file>